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8" windowHeight="8088" tabRatio="599"/>
  </bookViews>
  <sheets>
    <sheet name="Лист1" sheetId="1" r:id="rId1"/>
  </sheets>
  <definedNames>
    <definedName name="_xlnm.Print_Area" localSheetId="0">Лист1!$A$1:$DL$27</definedName>
  </definedNames>
  <calcPr calcId="125725"/>
</workbook>
</file>

<file path=xl/calcChain.xml><?xml version="1.0" encoding="utf-8"?>
<calcChain xmlns="http://schemas.openxmlformats.org/spreadsheetml/2006/main">
  <c r="DL24" i="1"/>
  <c r="DK24"/>
  <c r="DK25" s="1"/>
  <c r="DL9"/>
  <c r="DL25" s="1"/>
  <c r="DK9"/>
  <c r="R24" l="1"/>
  <c r="P16"/>
  <c r="P15"/>
  <c r="P14"/>
  <c r="P13"/>
  <c r="P11"/>
  <c r="P10"/>
  <c r="P8"/>
  <c r="P7"/>
  <c r="P6"/>
  <c r="P9" l="1"/>
  <c r="Q9"/>
  <c r="R9"/>
  <c r="S9"/>
  <c r="C9"/>
  <c r="N16"/>
  <c r="T9" l="1"/>
  <c r="M24"/>
  <c r="G24"/>
  <c r="K11" l="1"/>
  <c r="Q24"/>
  <c r="S24"/>
  <c r="T24"/>
  <c r="J24"/>
  <c r="C24"/>
  <c r="Q25" l="1"/>
  <c r="M9"/>
  <c r="C25"/>
  <c r="H24" l="1"/>
  <c r="K23"/>
  <c r="N14"/>
  <c r="B24" l="1"/>
  <c r="DG24"/>
  <c r="W24"/>
  <c r="U24"/>
  <c r="E24"/>
  <c r="F24"/>
  <c r="I24"/>
  <c r="D24"/>
  <c r="P22"/>
  <c r="N22"/>
  <c r="L22"/>
  <c r="K22"/>
  <c r="L19" l="1"/>
  <c r="DJ9" l="1"/>
  <c r="DG9"/>
  <c r="W9"/>
  <c r="U9"/>
  <c r="T25"/>
  <c r="S25"/>
  <c r="J9"/>
  <c r="J25" s="1"/>
  <c r="I9"/>
  <c r="I25" s="1"/>
  <c r="H9"/>
  <c r="H25" s="1"/>
  <c r="G9"/>
  <c r="G25" s="1"/>
  <c r="F9"/>
  <c r="E9"/>
  <c r="E25" s="1"/>
  <c r="D9"/>
  <c r="B9"/>
  <c r="D25" l="1"/>
  <c r="N9"/>
  <c r="K9"/>
  <c r="DJ24" l="1"/>
  <c r="DI24"/>
  <c r="DH24"/>
  <c r="DF24"/>
  <c r="DE24"/>
  <c r="DD24"/>
  <c r="DC24"/>
  <c r="DB24"/>
  <c r="DA24"/>
  <c r="CZ24"/>
  <c r="CY24"/>
  <c r="CX24"/>
  <c r="CW24"/>
  <c r="CV24"/>
  <c r="CU24"/>
  <c r="CT24"/>
  <c r="CS24"/>
  <c r="CR24"/>
  <c r="CQ24"/>
  <c r="CP24"/>
  <c r="CO24"/>
  <c r="CN24"/>
  <c r="CM24"/>
  <c r="CL24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R25"/>
  <c r="P23"/>
  <c r="N23"/>
  <c r="L23"/>
  <c r="P21"/>
  <c r="N21"/>
  <c r="L21"/>
  <c r="K21"/>
  <c r="P20"/>
  <c r="N20"/>
  <c r="L20"/>
  <c r="K20"/>
  <c r="P19"/>
  <c r="N19"/>
  <c r="K19"/>
  <c r="P18"/>
  <c r="N18"/>
  <c r="L18"/>
  <c r="K18"/>
  <c r="P17"/>
  <c r="N17"/>
  <c r="L17"/>
  <c r="K17"/>
  <c r="L16"/>
  <c r="K16"/>
  <c r="L14"/>
  <c r="K14"/>
  <c r="N13"/>
  <c r="L13"/>
  <c r="K13"/>
  <c r="N11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N8"/>
  <c r="P24" l="1"/>
  <c r="DG25"/>
  <c r="DH25"/>
  <c r="DI25"/>
  <c r="U25"/>
  <c r="W25"/>
  <c r="B25"/>
  <c r="N25" s="1"/>
  <c r="DJ25"/>
  <c r="L9"/>
  <c r="M25"/>
  <c r="K24"/>
  <c r="L24"/>
  <c r="N24"/>
  <c r="F25"/>
  <c r="L25" l="1"/>
  <c r="P25"/>
  <c r="D26"/>
  <c r="F26"/>
  <c r="K25"/>
  <c r="H26"/>
</calcChain>
</file>

<file path=xl/sharedStrings.xml><?xml version="1.0" encoding="utf-8"?>
<sst xmlns="http://schemas.openxmlformats.org/spreadsheetml/2006/main" count="241" uniqueCount="91">
  <si>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</si>
  <si>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</si>
  <si>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</si>
  <si>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</si>
  <si>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</si>
  <si>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</si>
  <si>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</si>
  <si>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</si>
  <si>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</si>
  <si>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</si>
  <si>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</si>
  <si>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</si>
  <si>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</si>
  <si>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</si>
  <si>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</si>
  <si>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</si>
  <si>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</si>
  <si>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</si>
  <si>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</si>
  <si>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</si>
  <si>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</si>
  <si>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</si>
  <si>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</si>
  <si>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</si>
  <si>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</si>
  <si>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</si>
  <si>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</si>
  <si>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</si>
  <si>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</si>
  <si>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</si>
  <si>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</si>
  <si>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</si>
  <si>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КФХ Кучуков М.Ф.</t>
  </si>
  <si>
    <t>3,00</t>
  </si>
  <si>
    <t>КФХ Ионенко С.А.</t>
  </si>
  <si>
    <t>0</t>
  </si>
  <si>
    <t>КФХ Синяк С.М.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</si>
  <si>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</si>
  <si>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</si>
  <si>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</si>
  <si>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</si>
  <si>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</si>
  <si>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</si>
  <si>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</si>
  <si>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</si>
  <si>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</si>
  <si>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</si>
  <si>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</si>
  <si>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</si>
  <si>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</si>
  <si>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</si>
  <si>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2768</t>
  </si>
  <si>
    <t>,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</si>
  <si>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</si>
  <si>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</si>
  <si>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</si>
  <si>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</si>
  <si>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</si>
  <si>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</si>
  <si>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t>3,16</t>
  </si>
  <si>
    <t>телок с 01.10.21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</si>
  <si>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</si>
  <si>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30</t>
  </si>
  <si>
    <t>23</t>
  </si>
  <si>
    <t>100</t>
  </si>
  <si>
    <t>КФХ Староворцев С.В.</t>
  </si>
  <si>
    <t>22</t>
  </si>
  <si>
    <t>39</t>
  </si>
  <si>
    <t>Надой н/т коров на 01.06. 2022</t>
  </si>
  <si>
    <t>94</t>
  </si>
  <si>
    <t>11</t>
  </si>
  <si>
    <t>14</t>
  </si>
  <si>
    <t>18</t>
  </si>
  <si>
    <t>9</t>
  </si>
  <si>
    <t>подкормка зел.массой тонн</t>
  </si>
  <si>
    <t>478</t>
  </si>
  <si>
    <t>5</t>
  </si>
  <si>
    <t>2</t>
  </si>
  <si>
    <t>1</t>
  </si>
  <si>
    <t>68</t>
  </si>
  <si>
    <t>Постановка поголовья КРС в помещения, голов</t>
  </si>
  <si>
    <t>Всего</t>
  </si>
  <si>
    <t>В т.ч. Коров</t>
  </si>
  <si>
    <t>43</t>
  </si>
  <si>
    <t>105</t>
  </si>
  <si>
    <t>71</t>
  </si>
  <si>
    <t>6</t>
  </si>
  <si>
    <t>4</t>
  </si>
  <si>
    <t>15</t>
  </si>
  <si>
    <t>3,41</t>
  </si>
  <si>
    <t>СВОДКА ПО НАДОЮ МОЛОКА ЗА 27.09.2022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</si>
</sst>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3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1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9" xfId="0" applyNumberFormat="1" applyFont="1" applyFill="1" applyBorder="1" applyAlignment="1" applyProtection="1">
      <alignment horizontal="center"/>
      <protection locked="0"/>
    </xf>
    <xf numFmtId="1" fontId="11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</xf>
    <xf numFmtId="164" fontId="11" fillId="0" borderId="10" xfId="0" applyNumberFormat="1" applyFont="1" applyFill="1" applyBorder="1" applyAlignment="1" applyProtection="1">
      <alignment horizontal="center" vertical="center" wrapText="1"/>
    </xf>
    <xf numFmtId="1" fontId="11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9" xfId="0" applyFont="1" applyFill="1" applyBorder="1" applyAlignment="1">
      <alignment horizontal="center" vertical="center" wrapText="1"/>
    </xf>
    <xf numFmtId="1" fontId="11" fillId="0" borderId="1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4" xfId="0" applyNumberFormat="1" applyFont="1" applyFill="1" applyBorder="1" applyAlignment="1" applyProtection="1">
      <alignment horizontal="center" vertical="center"/>
      <protection locked="0"/>
    </xf>
    <xf numFmtId="1" fontId="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16" xfId="0" applyNumberFormat="1" applyFont="1" applyFill="1" applyBorder="1" applyAlignment="1" applyProtection="1">
      <alignment horizontal="center" vertical="center" wrapText="1"/>
    </xf>
    <xf numFmtId="164" fontId="9" fillId="0" borderId="16" xfId="0" applyNumberFormat="1" applyFont="1" applyFill="1" applyBorder="1" applyAlignment="1" applyProtection="1">
      <alignment horizontal="center" vertical="center" wrapText="1"/>
    </xf>
    <xf numFmtId="1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>
      <alignment horizontal="center" vertical="center" wrapText="1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6" xfId="0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1" fontId="11" fillId="0" borderId="1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3" fillId="0" borderId="7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/>
    </xf>
    <xf numFmtId="0" fontId="9" fillId="0" borderId="2" xfId="0" applyFont="1" applyFill="1" applyBorder="1" applyAlignment="1"/>
    <xf numFmtId="0" fontId="11" fillId="0" borderId="11" xfId="0" applyFont="1" applyFill="1" applyBorder="1" applyAlignment="1">
      <alignment horizontal="center"/>
    </xf>
    <xf numFmtId="0" fontId="9" fillId="0" borderId="20" xfId="0" applyFont="1" applyFill="1" applyBorder="1" applyAlignment="1"/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3" xfId="0" applyNumberFormat="1" applyFont="1" applyFill="1" applyBorder="1" applyAlignment="1" applyProtection="1">
      <alignment horizontal="center"/>
      <protection locked="0"/>
    </xf>
    <xf numFmtId="0" fontId="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10" fillId="2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2" borderId="6" xfId="0" applyNumberFormat="1" applyFont="1" applyFill="1" applyBorder="1" applyAlignment="1" applyProtection="1">
      <alignment horizontal="center" vertical="center" wrapText="1"/>
    </xf>
    <xf numFmtId="49" fontId="9" fillId="2" borderId="6" xfId="0" applyNumberFormat="1" applyFont="1" applyFill="1" applyBorder="1" applyAlignment="1" applyProtection="1">
      <alignment horizontal="center" vertical="center" wrapText="1"/>
    </xf>
    <xf numFmtId="164" fontId="9" fillId="2" borderId="10" xfId="0" applyNumberFormat="1" applyFont="1" applyFill="1" applyBorder="1" applyAlignment="1" applyProtection="1">
      <alignment horizontal="center" vertical="center" wrapText="1"/>
      <protection locked="0"/>
    </xf>
    <xf numFmtId="164" fontId="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9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3" xfId="0" applyNumberFormat="1" applyFont="1" applyFill="1" applyBorder="1" applyAlignment="1" applyProtection="1">
      <alignment horizontal="center" vertical="center" wrapText="1"/>
      <protection locked="0"/>
    </xf>
    <xf numFmtId="1" fontId="11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11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0" xfId="0" applyFont="1" applyFill="1" applyAlignment="1">
      <alignment horizontal="center" vertical="center" wrapText="1"/>
    </xf>
    <xf numFmtId="1" fontId="11" fillId="2" borderId="7" xfId="0" applyNumberFormat="1" applyFont="1" applyFill="1" applyBorder="1" applyAlignment="1">
      <alignment horizontal="center" vertical="center" wrapText="1"/>
    </xf>
    <xf numFmtId="1" fontId="9" fillId="2" borderId="7" xfId="0" applyNumberFormat="1" applyFont="1" applyFill="1" applyBorder="1" applyAlignment="1">
      <alignment horizontal="center" vertical="center" wrapText="1"/>
    </xf>
    <xf numFmtId="1" fontId="9" fillId="2" borderId="3" xfId="0" applyNumberFormat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/>
    </xf>
    <xf numFmtId="0" fontId="9" fillId="2" borderId="7" xfId="0" applyFont="1" applyFill="1" applyBorder="1" applyAlignment="1"/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2" xfId="0" applyFont="1" applyFill="1" applyBorder="1" applyAlignment="1">
      <alignment horizontal="center"/>
    </xf>
    <xf numFmtId="0" fontId="9" fillId="2" borderId="2" xfId="0" applyFont="1" applyFill="1" applyBorder="1" applyAlignment="1"/>
    <xf numFmtId="49" fontId="11" fillId="2" borderId="11" xfId="0" applyNumberFormat="1" applyFont="1" applyFill="1" applyBorder="1" applyAlignment="1" applyProtection="1">
      <alignment horizontal="center" vertical="center"/>
      <protection locked="0"/>
    </xf>
    <xf numFmtId="1" fontId="11" fillId="2" borderId="12" xfId="0" applyNumberFormat="1" applyFont="1" applyFill="1" applyBorder="1" applyAlignment="1" applyProtection="1">
      <alignment horizontal="center" vertical="center" wrapText="1"/>
      <protection locked="0"/>
    </xf>
    <xf numFmtId="1" fontId="12" fillId="2" borderId="23" xfId="0" applyNumberFormat="1" applyFont="1" applyFill="1" applyBorder="1" applyAlignment="1" applyProtection="1">
      <alignment horizontal="center" vertical="center" wrapText="1"/>
      <protection locked="0"/>
    </xf>
    <xf numFmtId="1" fontId="11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10" fillId="2" borderId="13" xfId="0" applyNumberFormat="1" applyFont="1" applyFill="1" applyBorder="1" applyAlignment="1" applyProtection="1">
      <alignment horizontal="center" vertical="center" wrapText="1"/>
      <protection locked="0"/>
    </xf>
    <xf numFmtId="2" fontId="11" fillId="2" borderId="10" xfId="0" applyNumberFormat="1" applyFont="1" applyFill="1" applyBorder="1" applyAlignment="1" applyProtection="1">
      <alignment horizontal="center" vertical="center" wrapText="1"/>
      <protection locked="0"/>
    </xf>
    <xf numFmtId="164" fontId="11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11" fillId="2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2" borderId="13" xfId="0" applyFont="1" applyFill="1" applyBorder="1" applyAlignment="1">
      <alignment horizontal="center"/>
    </xf>
    <xf numFmtId="0" fontId="9" fillId="2" borderId="25" xfId="0" applyFont="1" applyFill="1" applyBorder="1" applyAlignment="1"/>
    <xf numFmtId="0" fontId="12" fillId="2" borderId="0" xfId="0" applyFont="1" applyFill="1" applyBorder="1" applyAlignment="1">
      <alignment horizontal="center"/>
    </xf>
    <xf numFmtId="0" fontId="12" fillId="2" borderId="0" xfId="0" applyFont="1" applyFill="1" applyAlignment="1">
      <alignment horizontal="center"/>
    </xf>
    <xf numFmtId="49" fontId="9" fillId="2" borderId="7" xfId="0" applyNumberFormat="1" applyFont="1" applyFill="1" applyBorder="1" applyAlignment="1" applyProtection="1">
      <alignment horizontal="center"/>
      <protection locked="0"/>
    </xf>
    <xf numFmtId="1" fontId="9" fillId="2" borderId="6" xfId="0" applyNumberFormat="1" applyFont="1" applyFill="1" applyBorder="1" applyAlignment="1" applyProtection="1">
      <alignment horizontal="center" vertical="center" wrapText="1"/>
      <protection locked="0"/>
    </xf>
    <xf numFmtId="2" fontId="9" fillId="2" borderId="7" xfId="0" applyNumberFormat="1" applyFont="1" applyFill="1" applyBorder="1" applyAlignment="1" applyProtection="1">
      <alignment horizontal="center" vertical="center" wrapText="1"/>
    </xf>
    <xf numFmtId="49" fontId="9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0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/>
    </xf>
    <xf numFmtId="0" fontId="9" fillId="2" borderId="6" xfId="0" applyFont="1" applyFill="1" applyBorder="1" applyAlignment="1"/>
    <xf numFmtId="0" fontId="13" fillId="2" borderId="0" xfId="0" applyFont="1" applyFill="1" applyBorder="1" applyAlignment="1">
      <alignment horizontal="center"/>
    </xf>
    <xf numFmtId="49" fontId="9" fillId="2" borderId="9" xfId="0" applyNumberFormat="1" applyFont="1" applyFill="1" applyBorder="1" applyAlignment="1" applyProtection="1">
      <alignment horizontal="center"/>
      <protection locked="0"/>
    </xf>
    <xf numFmtId="0" fontId="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7" xfId="0" applyNumberFormat="1" applyFont="1" applyFill="1" applyBorder="1" applyAlignment="1" applyProtection="1">
      <alignment horizontal="center" vertical="center" wrapText="1"/>
    </xf>
    <xf numFmtId="164" fontId="9" fillId="2" borderId="7" xfId="0" applyNumberFormat="1" applyFont="1" applyFill="1" applyBorder="1" applyAlignment="1" applyProtection="1">
      <alignment horizontal="center" vertical="center" wrapText="1"/>
    </xf>
    <xf numFmtId="1" fontId="9" fillId="2" borderId="8" xfId="0" applyNumberFormat="1" applyFont="1" applyFill="1" applyBorder="1" applyAlignment="1" applyProtection="1">
      <alignment horizontal="center" vertical="center" wrapText="1"/>
      <protection locked="0"/>
    </xf>
    <xf numFmtId="1" fontId="9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2" borderId="8" xfId="0" applyNumberFormat="1" applyFont="1" applyFill="1" applyBorder="1" applyAlignment="1" applyProtection="1">
      <alignment horizontal="center" vertical="center" wrapText="1"/>
      <protection locked="0"/>
    </xf>
    <xf numFmtId="164" fontId="9" fillId="2" borderId="6" xfId="0" applyNumberFormat="1" applyFont="1" applyFill="1" applyBorder="1" applyAlignment="1" applyProtection="1">
      <alignment horizontal="center" vertical="center" wrapText="1"/>
      <protection locked="0"/>
    </xf>
    <xf numFmtId="1" fontId="9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49" fontId="9" fillId="2" borderId="6" xfId="0" applyNumberFormat="1" applyFont="1" applyFill="1" applyBorder="1" applyAlignment="1" applyProtection="1">
      <alignment horizontal="center"/>
      <protection locked="0"/>
    </xf>
    <xf numFmtId="49" fontId="17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6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1" fontId="11" fillId="2" borderId="6" xfId="0" applyNumberFormat="1" applyFont="1" applyFill="1" applyBorder="1" applyAlignment="1">
      <alignment horizontal="center" vertical="center" wrapText="1"/>
    </xf>
    <xf numFmtId="1" fontId="9" fillId="2" borderId="6" xfId="0" applyNumberFormat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1" fontId="9" fillId="2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/>
    </xf>
    <xf numFmtId="1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165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4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L238"/>
  <sheetViews>
    <sheetView tabSelected="1" view="pageBreakPreview" zoomScale="90" zoomScaleNormal="75" zoomScaleSheetLayoutView="90" workbookViewId="0">
      <selection activeCell="DK23" sqref="DK23"/>
    </sheetView>
  </sheetViews>
  <sheetFormatPr defaultRowHeight="18"/>
  <cols>
    <col min="1" max="1" width="20.5546875" style="2" customWidth="1"/>
    <col min="2" max="2" width="5.6640625" style="7" customWidth="1"/>
    <col min="3" max="3" width="7.88671875" style="7" customWidth="1"/>
    <col min="4" max="4" width="5.33203125" style="7" customWidth="1"/>
    <col min="5" max="5" width="4.6640625" style="7" customWidth="1"/>
    <col min="6" max="6" width="5.33203125" style="7" customWidth="1"/>
    <col min="7" max="7" width="5.109375" style="7" customWidth="1"/>
    <col min="8" max="8" width="4.109375" style="7" customWidth="1"/>
    <col min="9" max="9" width="4.44140625" style="7" customWidth="1"/>
    <col min="10" max="10" width="9.33203125" style="7" customWidth="1"/>
    <col min="11" max="11" width="7.109375" style="7" customWidth="1"/>
    <col min="12" max="12" width="7.44140625" style="7" customWidth="1"/>
    <col min="13" max="13" width="7.5546875" style="7" customWidth="1"/>
    <col min="14" max="15" width="5.33203125" style="7" customWidth="1"/>
    <col min="16" max="16" width="6" style="7" customWidth="1"/>
    <col min="17" max="18" width="5.109375" style="7" customWidth="1"/>
    <col min="19" max="19" width="7" style="7" customWidth="1"/>
    <col min="20" max="20" width="4.44140625" style="7" customWidth="1"/>
    <col min="21" max="21" width="6" style="7" customWidth="1"/>
    <col min="22" max="22" width="6.6640625" style="7" customWidth="1"/>
    <col min="23" max="23" width="5.33203125" style="7" customWidth="1"/>
    <col min="24" max="24" width="5.6640625" style="7" customWidth="1"/>
    <col min="25" max="110" width="0" style="2" hidden="1" customWidth="1"/>
    <col min="111" max="111" width="7.33203125" style="2" customWidth="1"/>
    <col min="112" max="112" width="7" style="2" hidden="1" customWidth="1"/>
    <col min="113" max="113" width="8" style="2" hidden="1" customWidth="1"/>
    <col min="114" max="114" width="7.88671875" style="2" customWidth="1"/>
    <col min="115" max="115" width="8.33203125" style="1" customWidth="1"/>
    <col min="116" max="116" width="6.88671875" style="57" customWidth="1"/>
    <col min="117" max="194" width="9.109375" style="1"/>
    <col min="195" max="256" width="9.109375" style="2"/>
    <col min="257" max="257" width="20.5546875" style="2" customWidth="1"/>
    <col min="258" max="258" width="5.6640625" style="2" customWidth="1"/>
    <col min="259" max="259" width="7.88671875" style="2" customWidth="1"/>
    <col min="260" max="260" width="5.33203125" style="2" customWidth="1"/>
    <col min="261" max="261" width="4.6640625" style="2" customWidth="1"/>
    <col min="262" max="262" width="5.33203125" style="2" customWidth="1"/>
    <col min="263" max="263" width="5.109375" style="2" customWidth="1"/>
    <col min="264" max="264" width="4.5546875" style="2" bestFit="1" customWidth="1"/>
    <col min="265" max="265" width="4.44140625" style="2" customWidth="1"/>
    <col min="266" max="266" width="6.88671875" style="2" customWidth="1"/>
    <col min="267" max="267" width="7.109375" style="2" customWidth="1"/>
    <col min="268" max="268" width="7.44140625" style="2" customWidth="1"/>
    <col min="269" max="269" width="7.5546875" style="2" customWidth="1"/>
    <col min="270" max="271" width="5.33203125" style="2" customWidth="1"/>
    <col min="272" max="272" width="6" style="2" customWidth="1"/>
    <col min="273" max="274" width="5.109375" style="2" customWidth="1"/>
    <col min="275" max="275" width="7" style="2" customWidth="1"/>
    <col min="276" max="276" width="4.44140625" style="2" customWidth="1"/>
    <col min="277" max="277" width="5.33203125" style="2" customWidth="1"/>
    <col min="278" max="278" width="6.6640625" style="2" customWidth="1"/>
    <col min="279" max="279" width="5.33203125" style="2" customWidth="1"/>
    <col min="280" max="280" width="5.6640625" style="2" customWidth="1"/>
    <col min="281" max="366" width="0" style="2" hidden="1" customWidth="1"/>
    <col min="367" max="367" width="7.33203125" style="2" customWidth="1"/>
    <col min="368" max="369" width="0" style="2" hidden="1" customWidth="1"/>
    <col min="370" max="370" width="7.6640625" style="2" customWidth="1"/>
    <col min="371" max="512" width="9.109375" style="2"/>
    <col min="513" max="513" width="20.5546875" style="2" customWidth="1"/>
    <col min="514" max="514" width="5.6640625" style="2" customWidth="1"/>
    <col min="515" max="515" width="7.88671875" style="2" customWidth="1"/>
    <col min="516" max="516" width="5.33203125" style="2" customWidth="1"/>
    <col min="517" max="517" width="4.6640625" style="2" customWidth="1"/>
    <col min="518" max="518" width="5.33203125" style="2" customWidth="1"/>
    <col min="519" max="519" width="5.109375" style="2" customWidth="1"/>
    <col min="520" max="520" width="4.5546875" style="2" bestFit="1" customWidth="1"/>
    <col min="521" max="521" width="4.44140625" style="2" customWidth="1"/>
    <col min="522" max="522" width="6.88671875" style="2" customWidth="1"/>
    <col min="523" max="523" width="7.109375" style="2" customWidth="1"/>
    <col min="524" max="524" width="7.44140625" style="2" customWidth="1"/>
    <col min="525" max="525" width="7.5546875" style="2" customWidth="1"/>
    <col min="526" max="527" width="5.33203125" style="2" customWidth="1"/>
    <col min="528" max="528" width="6" style="2" customWidth="1"/>
    <col min="529" max="530" width="5.109375" style="2" customWidth="1"/>
    <col min="531" max="531" width="7" style="2" customWidth="1"/>
    <col min="532" max="532" width="4.44140625" style="2" customWidth="1"/>
    <col min="533" max="533" width="5.33203125" style="2" customWidth="1"/>
    <col min="534" max="534" width="6.6640625" style="2" customWidth="1"/>
    <col min="535" max="535" width="5.33203125" style="2" customWidth="1"/>
    <col min="536" max="536" width="5.6640625" style="2" customWidth="1"/>
    <col min="537" max="622" width="0" style="2" hidden="1" customWidth="1"/>
    <col min="623" max="623" width="7.33203125" style="2" customWidth="1"/>
    <col min="624" max="625" width="0" style="2" hidden="1" customWidth="1"/>
    <col min="626" max="626" width="7.6640625" style="2" customWidth="1"/>
    <col min="627" max="768" width="9.109375" style="2"/>
    <col min="769" max="769" width="20.5546875" style="2" customWidth="1"/>
    <col min="770" max="770" width="5.6640625" style="2" customWidth="1"/>
    <col min="771" max="771" width="7.88671875" style="2" customWidth="1"/>
    <col min="772" max="772" width="5.33203125" style="2" customWidth="1"/>
    <col min="773" max="773" width="4.6640625" style="2" customWidth="1"/>
    <col min="774" max="774" width="5.33203125" style="2" customWidth="1"/>
    <col min="775" max="775" width="5.109375" style="2" customWidth="1"/>
    <col min="776" max="776" width="4.5546875" style="2" bestFit="1" customWidth="1"/>
    <col min="777" max="777" width="4.44140625" style="2" customWidth="1"/>
    <col min="778" max="778" width="6.88671875" style="2" customWidth="1"/>
    <col min="779" max="779" width="7.109375" style="2" customWidth="1"/>
    <col min="780" max="780" width="7.44140625" style="2" customWidth="1"/>
    <col min="781" max="781" width="7.5546875" style="2" customWidth="1"/>
    <col min="782" max="783" width="5.33203125" style="2" customWidth="1"/>
    <col min="784" max="784" width="6" style="2" customWidth="1"/>
    <col min="785" max="786" width="5.109375" style="2" customWidth="1"/>
    <col min="787" max="787" width="7" style="2" customWidth="1"/>
    <col min="788" max="788" width="4.44140625" style="2" customWidth="1"/>
    <col min="789" max="789" width="5.33203125" style="2" customWidth="1"/>
    <col min="790" max="790" width="6.6640625" style="2" customWidth="1"/>
    <col min="791" max="791" width="5.33203125" style="2" customWidth="1"/>
    <col min="792" max="792" width="5.6640625" style="2" customWidth="1"/>
    <col min="793" max="878" width="0" style="2" hidden="1" customWidth="1"/>
    <col min="879" max="879" width="7.33203125" style="2" customWidth="1"/>
    <col min="880" max="881" width="0" style="2" hidden="1" customWidth="1"/>
    <col min="882" max="882" width="7.6640625" style="2" customWidth="1"/>
    <col min="883" max="1024" width="9.109375" style="2"/>
    <col min="1025" max="1025" width="20.5546875" style="2" customWidth="1"/>
    <col min="1026" max="1026" width="5.6640625" style="2" customWidth="1"/>
    <col min="1027" max="1027" width="7.88671875" style="2" customWidth="1"/>
    <col min="1028" max="1028" width="5.33203125" style="2" customWidth="1"/>
    <col min="1029" max="1029" width="4.6640625" style="2" customWidth="1"/>
    <col min="1030" max="1030" width="5.33203125" style="2" customWidth="1"/>
    <col min="1031" max="1031" width="5.109375" style="2" customWidth="1"/>
    <col min="1032" max="1032" width="4.5546875" style="2" bestFit="1" customWidth="1"/>
    <col min="1033" max="1033" width="4.44140625" style="2" customWidth="1"/>
    <col min="1034" max="1034" width="6.88671875" style="2" customWidth="1"/>
    <col min="1035" max="1035" width="7.109375" style="2" customWidth="1"/>
    <col min="1036" max="1036" width="7.44140625" style="2" customWidth="1"/>
    <col min="1037" max="1037" width="7.5546875" style="2" customWidth="1"/>
    <col min="1038" max="1039" width="5.33203125" style="2" customWidth="1"/>
    <col min="1040" max="1040" width="6" style="2" customWidth="1"/>
    <col min="1041" max="1042" width="5.109375" style="2" customWidth="1"/>
    <col min="1043" max="1043" width="7" style="2" customWidth="1"/>
    <col min="1044" max="1044" width="4.44140625" style="2" customWidth="1"/>
    <col min="1045" max="1045" width="5.33203125" style="2" customWidth="1"/>
    <col min="1046" max="1046" width="6.6640625" style="2" customWidth="1"/>
    <col min="1047" max="1047" width="5.33203125" style="2" customWidth="1"/>
    <col min="1048" max="1048" width="5.6640625" style="2" customWidth="1"/>
    <col min="1049" max="1134" width="0" style="2" hidden="1" customWidth="1"/>
    <col min="1135" max="1135" width="7.33203125" style="2" customWidth="1"/>
    <col min="1136" max="1137" width="0" style="2" hidden="1" customWidth="1"/>
    <col min="1138" max="1138" width="7.6640625" style="2" customWidth="1"/>
    <col min="1139" max="1280" width="9.109375" style="2"/>
    <col min="1281" max="1281" width="20.5546875" style="2" customWidth="1"/>
    <col min="1282" max="1282" width="5.6640625" style="2" customWidth="1"/>
    <col min="1283" max="1283" width="7.88671875" style="2" customWidth="1"/>
    <col min="1284" max="1284" width="5.33203125" style="2" customWidth="1"/>
    <col min="1285" max="1285" width="4.6640625" style="2" customWidth="1"/>
    <col min="1286" max="1286" width="5.33203125" style="2" customWidth="1"/>
    <col min="1287" max="1287" width="5.109375" style="2" customWidth="1"/>
    <col min="1288" max="1288" width="4.5546875" style="2" bestFit="1" customWidth="1"/>
    <col min="1289" max="1289" width="4.44140625" style="2" customWidth="1"/>
    <col min="1290" max="1290" width="6.88671875" style="2" customWidth="1"/>
    <col min="1291" max="1291" width="7.109375" style="2" customWidth="1"/>
    <col min="1292" max="1292" width="7.44140625" style="2" customWidth="1"/>
    <col min="1293" max="1293" width="7.5546875" style="2" customWidth="1"/>
    <col min="1294" max="1295" width="5.33203125" style="2" customWidth="1"/>
    <col min="1296" max="1296" width="6" style="2" customWidth="1"/>
    <col min="1297" max="1298" width="5.109375" style="2" customWidth="1"/>
    <col min="1299" max="1299" width="7" style="2" customWidth="1"/>
    <col min="1300" max="1300" width="4.44140625" style="2" customWidth="1"/>
    <col min="1301" max="1301" width="5.33203125" style="2" customWidth="1"/>
    <col min="1302" max="1302" width="6.6640625" style="2" customWidth="1"/>
    <col min="1303" max="1303" width="5.33203125" style="2" customWidth="1"/>
    <col min="1304" max="1304" width="5.6640625" style="2" customWidth="1"/>
    <col min="1305" max="1390" width="0" style="2" hidden="1" customWidth="1"/>
    <col min="1391" max="1391" width="7.33203125" style="2" customWidth="1"/>
    <col min="1392" max="1393" width="0" style="2" hidden="1" customWidth="1"/>
    <col min="1394" max="1394" width="7.6640625" style="2" customWidth="1"/>
    <col min="1395" max="1536" width="9.109375" style="2"/>
    <col min="1537" max="1537" width="20.5546875" style="2" customWidth="1"/>
    <col min="1538" max="1538" width="5.6640625" style="2" customWidth="1"/>
    <col min="1539" max="1539" width="7.88671875" style="2" customWidth="1"/>
    <col min="1540" max="1540" width="5.33203125" style="2" customWidth="1"/>
    <col min="1541" max="1541" width="4.6640625" style="2" customWidth="1"/>
    <col min="1542" max="1542" width="5.33203125" style="2" customWidth="1"/>
    <col min="1543" max="1543" width="5.109375" style="2" customWidth="1"/>
    <col min="1544" max="1544" width="4.5546875" style="2" bestFit="1" customWidth="1"/>
    <col min="1545" max="1545" width="4.44140625" style="2" customWidth="1"/>
    <col min="1546" max="1546" width="6.88671875" style="2" customWidth="1"/>
    <col min="1547" max="1547" width="7.109375" style="2" customWidth="1"/>
    <col min="1548" max="1548" width="7.44140625" style="2" customWidth="1"/>
    <col min="1549" max="1549" width="7.5546875" style="2" customWidth="1"/>
    <col min="1550" max="1551" width="5.33203125" style="2" customWidth="1"/>
    <col min="1552" max="1552" width="6" style="2" customWidth="1"/>
    <col min="1553" max="1554" width="5.109375" style="2" customWidth="1"/>
    <col min="1555" max="1555" width="7" style="2" customWidth="1"/>
    <col min="1556" max="1556" width="4.44140625" style="2" customWidth="1"/>
    <col min="1557" max="1557" width="5.33203125" style="2" customWidth="1"/>
    <col min="1558" max="1558" width="6.6640625" style="2" customWidth="1"/>
    <col min="1559" max="1559" width="5.33203125" style="2" customWidth="1"/>
    <col min="1560" max="1560" width="5.6640625" style="2" customWidth="1"/>
    <col min="1561" max="1646" width="0" style="2" hidden="1" customWidth="1"/>
    <col min="1647" max="1647" width="7.33203125" style="2" customWidth="1"/>
    <col min="1648" max="1649" width="0" style="2" hidden="1" customWidth="1"/>
    <col min="1650" max="1650" width="7.6640625" style="2" customWidth="1"/>
    <col min="1651" max="1792" width="9.109375" style="2"/>
    <col min="1793" max="1793" width="20.5546875" style="2" customWidth="1"/>
    <col min="1794" max="1794" width="5.6640625" style="2" customWidth="1"/>
    <col min="1795" max="1795" width="7.88671875" style="2" customWidth="1"/>
    <col min="1796" max="1796" width="5.33203125" style="2" customWidth="1"/>
    <col min="1797" max="1797" width="4.6640625" style="2" customWidth="1"/>
    <col min="1798" max="1798" width="5.33203125" style="2" customWidth="1"/>
    <col min="1799" max="1799" width="5.109375" style="2" customWidth="1"/>
    <col min="1800" max="1800" width="4.5546875" style="2" bestFit="1" customWidth="1"/>
    <col min="1801" max="1801" width="4.44140625" style="2" customWidth="1"/>
    <col min="1802" max="1802" width="6.88671875" style="2" customWidth="1"/>
    <col min="1803" max="1803" width="7.109375" style="2" customWidth="1"/>
    <col min="1804" max="1804" width="7.44140625" style="2" customWidth="1"/>
    <col min="1805" max="1805" width="7.5546875" style="2" customWidth="1"/>
    <col min="1806" max="1807" width="5.33203125" style="2" customWidth="1"/>
    <col min="1808" max="1808" width="6" style="2" customWidth="1"/>
    <col min="1809" max="1810" width="5.109375" style="2" customWidth="1"/>
    <col min="1811" max="1811" width="7" style="2" customWidth="1"/>
    <col min="1812" max="1812" width="4.44140625" style="2" customWidth="1"/>
    <col min="1813" max="1813" width="5.33203125" style="2" customWidth="1"/>
    <col min="1814" max="1814" width="6.6640625" style="2" customWidth="1"/>
    <col min="1815" max="1815" width="5.33203125" style="2" customWidth="1"/>
    <col min="1816" max="1816" width="5.6640625" style="2" customWidth="1"/>
    <col min="1817" max="1902" width="0" style="2" hidden="1" customWidth="1"/>
    <col min="1903" max="1903" width="7.33203125" style="2" customWidth="1"/>
    <col min="1904" max="1905" width="0" style="2" hidden="1" customWidth="1"/>
    <col min="1906" max="1906" width="7.6640625" style="2" customWidth="1"/>
    <col min="1907" max="2048" width="9.109375" style="2"/>
    <col min="2049" max="2049" width="20.5546875" style="2" customWidth="1"/>
    <col min="2050" max="2050" width="5.6640625" style="2" customWidth="1"/>
    <col min="2051" max="2051" width="7.88671875" style="2" customWidth="1"/>
    <col min="2052" max="2052" width="5.33203125" style="2" customWidth="1"/>
    <col min="2053" max="2053" width="4.6640625" style="2" customWidth="1"/>
    <col min="2054" max="2054" width="5.33203125" style="2" customWidth="1"/>
    <col min="2055" max="2055" width="5.109375" style="2" customWidth="1"/>
    <col min="2056" max="2056" width="4.5546875" style="2" bestFit="1" customWidth="1"/>
    <col min="2057" max="2057" width="4.44140625" style="2" customWidth="1"/>
    <col min="2058" max="2058" width="6.88671875" style="2" customWidth="1"/>
    <col min="2059" max="2059" width="7.109375" style="2" customWidth="1"/>
    <col min="2060" max="2060" width="7.44140625" style="2" customWidth="1"/>
    <col min="2061" max="2061" width="7.5546875" style="2" customWidth="1"/>
    <col min="2062" max="2063" width="5.33203125" style="2" customWidth="1"/>
    <col min="2064" max="2064" width="6" style="2" customWidth="1"/>
    <col min="2065" max="2066" width="5.109375" style="2" customWidth="1"/>
    <col min="2067" max="2067" width="7" style="2" customWidth="1"/>
    <col min="2068" max="2068" width="4.44140625" style="2" customWidth="1"/>
    <col min="2069" max="2069" width="5.33203125" style="2" customWidth="1"/>
    <col min="2070" max="2070" width="6.6640625" style="2" customWidth="1"/>
    <col min="2071" max="2071" width="5.33203125" style="2" customWidth="1"/>
    <col min="2072" max="2072" width="5.6640625" style="2" customWidth="1"/>
    <col min="2073" max="2158" width="0" style="2" hidden="1" customWidth="1"/>
    <col min="2159" max="2159" width="7.33203125" style="2" customWidth="1"/>
    <col min="2160" max="2161" width="0" style="2" hidden="1" customWidth="1"/>
    <col min="2162" max="2162" width="7.6640625" style="2" customWidth="1"/>
    <col min="2163" max="2304" width="9.109375" style="2"/>
    <col min="2305" max="2305" width="20.5546875" style="2" customWidth="1"/>
    <col min="2306" max="2306" width="5.6640625" style="2" customWidth="1"/>
    <col min="2307" max="2307" width="7.88671875" style="2" customWidth="1"/>
    <col min="2308" max="2308" width="5.33203125" style="2" customWidth="1"/>
    <col min="2309" max="2309" width="4.6640625" style="2" customWidth="1"/>
    <col min="2310" max="2310" width="5.33203125" style="2" customWidth="1"/>
    <col min="2311" max="2311" width="5.109375" style="2" customWidth="1"/>
    <col min="2312" max="2312" width="4.5546875" style="2" bestFit="1" customWidth="1"/>
    <col min="2313" max="2313" width="4.44140625" style="2" customWidth="1"/>
    <col min="2314" max="2314" width="6.88671875" style="2" customWidth="1"/>
    <col min="2315" max="2315" width="7.109375" style="2" customWidth="1"/>
    <col min="2316" max="2316" width="7.44140625" style="2" customWidth="1"/>
    <col min="2317" max="2317" width="7.5546875" style="2" customWidth="1"/>
    <col min="2318" max="2319" width="5.33203125" style="2" customWidth="1"/>
    <col min="2320" max="2320" width="6" style="2" customWidth="1"/>
    <col min="2321" max="2322" width="5.109375" style="2" customWidth="1"/>
    <col min="2323" max="2323" width="7" style="2" customWidth="1"/>
    <col min="2324" max="2324" width="4.44140625" style="2" customWidth="1"/>
    <col min="2325" max="2325" width="5.33203125" style="2" customWidth="1"/>
    <col min="2326" max="2326" width="6.6640625" style="2" customWidth="1"/>
    <col min="2327" max="2327" width="5.33203125" style="2" customWidth="1"/>
    <col min="2328" max="2328" width="5.6640625" style="2" customWidth="1"/>
    <col min="2329" max="2414" width="0" style="2" hidden="1" customWidth="1"/>
    <col min="2415" max="2415" width="7.33203125" style="2" customWidth="1"/>
    <col min="2416" max="2417" width="0" style="2" hidden="1" customWidth="1"/>
    <col min="2418" max="2418" width="7.6640625" style="2" customWidth="1"/>
    <col min="2419" max="2560" width="9.109375" style="2"/>
    <col min="2561" max="2561" width="20.5546875" style="2" customWidth="1"/>
    <col min="2562" max="2562" width="5.6640625" style="2" customWidth="1"/>
    <col min="2563" max="2563" width="7.88671875" style="2" customWidth="1"/>
    <col min="2564" max="2564" width="5.33203125" style="2" customWidth="1"/>
    <col min="2565" max="2565" width="4.6640625" style="2" customWidth="1"/>
    <col min="2566" max="2566" width="5.33203125" style="2" customWidth="1"/>
    <col min="2567" max="2567" width="5.109375" style="2" customWidth="1"/>
    <col min="2568" max="2568" width="4.5546875" style="2" bestFit="1" customWidth="1"/>
    <col min="2569" max="2569" width="4.44140625" style="2" customWidth="1"/>
    <col min="2570" max="2570" width="6.88671875" style="2" customWidth="1"/>
    <col min="2571" max="2571" width="7.109375" style="2" customWidth="1"/>
    <col min="2572" max="2572" width="7.44140625" style="2" customWidth="1"/>
    <col min="2573" max="2573" width="7.5546875" style="2" customWidth="1"/>
    <col min="2574" max="2575" width="5.33203125" style="2" customWidth="1"/>
    <col min="2576" max="2576" width="6" style="2" customWidth="1"/>
    <col min="2577" max="2578" width="5.109375" style="2" customWidth="1"/>
    <col min="2579" max="2579" width="7" style="2" customWidth="1"/>
    <col min="2580" max="2580" width="4.44140625" style="2" customWidth="1"/>
    <col min="2581" max="2581" width="5.33203125" style="2" customWidth="1"/>
    <col min="2582" max="2582" width="6.6640625" style="2" customWidth="1"/>
    <col min="2583" max="2583" width="5.33203125" style="2" customWidth="1"/>
    <col min="2584" max="2584" width="5.6640625" style="2" customWidth="1"/>
    <col min="2585" max="2670" width="0" style="2" hidden="1" customWidth="1"/>
    <col min="2671" max="2671" width="7.33203125" style="2" customWidth="1"/>
    <col min="2672" max="2673" width="0" style="2" hidden="1" customWidth="1"/>
    <col min="2674" max="2674" width="7.6640625" style="2" customWidth="1"/>
    <col min="2675" max="2816" width="9.109375" style="2"/>
    <col min="2817" max="2817" width="20.5546875" style="2" customWidth="1"/>
    <col min="2818" max="2818" width="5.6640625" style="2" customWidth="1"/>
    <col min="2819" max="2819" width="7.88671875" style="2" customWidth="1"/>
    <col min="2820" max="2820" width="5.33203125" style="2" customWidth="1"/>
    <col min="2821" max="2821" width="4.6640625" style="2" customWidth="1"/>
    <col min="2822" max="2822" width="5.33203125" style="2" customWidth="1"/>
    <col min="2823" max="2823" width="5.109375" style="2" customWidth="1"/>
    <col min="2824" max="2824" width="4.5546875" style="2" bestFit="1" customWidth="1"/>
    <col min="2825" max="2825" width="4.44140625" style="2" customWidth="1"/>
    <col min="2826" max="2826" width="6.88671875" style="2" customWidth="1"/>
    <col min="2827" max="2827" width="7.109375" style="2" customWidth="1"/>
    <col min="2828" max="2828" width="7.44140625" style="2" customWidth="1"/>
    <col min="2829" max="2829" width="7.5546875" style="2" customWidth="1"/>
    <col min="2830" max="2831" width="5.33203125" style="2" customWidth="1"/>
    <col min="2832" max="2832" width="6" style="2" customWidth="1"/>
    <col min="2833" max="2834" width="5.109375" style="2" customWidth="1"/>
    <col min="2835" max="2835" width="7" style="2" customWidth="1"/>
    <col min="2836" max="2836" width="4.44140625" style="2" customWidth="1"/>
    <col min="2837" max="2837" width="5.33203125" style="2" customWidth="1"/>
    <col min="2838" max="2838" width="6.6640625" style="2" customWidth="1"/>
    <col min="2839" max="2839" width="5.33203125" style="2" customWidth="1"/>
    <col min="2840" max="2840" width="5.6640625" style="2" customWidth="1"/>
    <col min="2841" max="2926" width="0" style="2" hidden="1" customWidth="1"/>
    <col min="2927" max="2927" width="7.33203125" style="2" customWidth="1"/>
    <col min="2928" max="2929" width="0" style="2" hidden="1" customWidth="1"/>
    <col min="2930" max="2930" width="7.6640625" style="2" customWidth="1"/>
    <col min="2931" max="3072" width="9.109375" style="2"/>
    <col min="3073" max="3073" width="20.5546875" style="2" customWidth="1"/>
    <col min="3074" max="3074" width="5.6640625" style="2" customWidth="1"/>
    <col min="3075" max="3075" width="7.88671875" style="2" customWidth="1"/>
    <col min="3076" max="3076" width="5.33203125" style="2" customWidth="1"/>
    <col min="3077" max="3077" width="4.6640625" style="2" customWidth="1"/>
    <col min="3078" max="3078" width="5.33203125" style="2" customWidth="1"/>
    <col min="3079" max="3079" width="5.109375" style="2" customWidth="1"/>
    <col min="3080" max="3080" width="4.5546875" style="2" bestFit="1" customWidth="1"/>
    <col min="3081" max="3081" width="4.44140625" style="2" customWidth="1"/>
    <col min="3082" max="3082" width="6.88671875" style="2" customWidth="1"/>
    <col min="3083" max="3083" width="7.109375" style="2" customWidth="1"/>
    <col min="3084" max="3084" width="7.44140625" style="2" customWidth="1"/>
    <col min="3085" max="3085" width="7.5546875" style="2" customWidth="1"/>
    <col min="3086" max="3087" width="5.33203125" style="2" customWidth="1"/>
    <col min="3088" max="3088" width="6" style="2" customWidth="1"/>
    <col min="3089" max="3090" width="5.109375" style="2" customWidth="1"/>
    <col min="3091" max="3091" width="7" style="2" customWidth="1"/>
    <col min="3092" max="3092" width="4.44140625" style="2" customWidth="1"/>
    <col min="3093" max="3093" width="5.33203125" style="2" customWidth="1"/>
    <col min="3094" max="3094" width="6.6640625" style="2" customWidth="1"/>
    <col min="3095" max="3095" width="5.33203125" style="2" customWidth="1"/>
    <col min="3096" max="3096" width="5.6640625" style="2" customWidth="1"/>
    <col min="3097" max="3182" width="0" style="2" hidden="1" customWidth="1"/>
    <col min="3183" max="3183" width="7.33203125" style="2" customWidth="1"/>
    <col min="3184" max="3185" width="0" style="2" hidden="1" customWidth="1"/>
    <col min="3186" max="3186" width="7.6640625" style="2" customWidth="1"/>
    <col min="3187" max="3328" width="9.109375" style="2"/>
    <col min="3329" max="3329" width="20.5546875" style="2" customWidth="1"/>
    <col min="3330" max="3330" width="5.6640625" style="2" customWidth="1"/>
    <col min="3331" max="3331" width="7.88671875" style="2" customWidth="1"/>
    <col min="3332" max="3332" width="5.33203125" style="2" customWidth="1"/>
    <col min="3333" max="3333" width="4.6640625" style="2" customWidth="1"/>
    <col min="3334" max="3334" width="5.33203125" style="2" customWidth="1"/>
    <col min="3335" max="3335" width="5.109375" style="2" customWidth="1"/>
    <col min="3336" max="3336" width="4.5546875" style="2" bestFit="1" customWidth="1"/>
    <col min="3337" max="3337" width="4.44140625" style="2" customWidth="1"/>
    <col min="3338" max="3338" width="6.88671875" style="2" customWidth="1"/>
    <col min="3339" max="3339" width="7.109375" style="2" customWidth="1"/>
    <col min="3340" max="3340" width="7.44140625" style="2" customWidth="1"/>
    <col min="3341" max="3341" width="7.5546875" style="2" customWidth="1"/>
    <col min="3342" max="3343" width="5.33203125" style="2" customWidth="1"/>
    <col min="3344" max="3344" width="6" style="2" customWidth="1"/>
    <col min="3345" max="3346" width="5.109375" style="2" customWidth="1"/>
    <col min="3347" max="3347" width="7" style="2" customWidth="1"/>
    <col min="3348" max="3348" width="4.44140625" style="2" customWidth="1"/>
    <col min="3349" max="3349" width="5.33203125" style="2" customWidth="1"/>
    <col min="3350" max="3350" width="6.6640625" style="2" customWidth="1"/>
    <col min="3351" max="3351" width="5.33203125" style="2" customWidth="1"/>
    <col min="3352" max="3352" width="5.6640625" style="2" customWidth="1"/>
    <col min="3353" max="3438" width="0" style="2" hidden="1" customWidth="1"/>
    <col min="3439" max="3439" width="7.33203125" style="2" customWidth="1"/>
    <col min="3440" max="3441" width="0" style="2" hidden="1" customWidth="1"/>
    <col min="3442" max="3442" width="7.6640625" style="2" customWidth="1"/>
    <col min="3443" max="3584" width="9.109375" style="2"/>
    <col min="3585" max="3585" width="20.5546875" style="2" customWidth="1"/>
    <col min="3586" max="3586" width="5.6640625" style="2" customWidth="1"/>
    <col min="3587" max="3587" width="7.88671875" style="2" customWidth="1"/>
    <col min="3588" max="3588" width="5.33203125" style="2" customWidth="1"/>
    <col min="3589" max="3589" width="4.6640625" style="2" customWidth="1"/>
    <col min="3590" max="3590" width="5.33203125" style="2" customWidth="1"/>
    <col min="3591" max="3591" width="5.109375" style="2" customWidth="1"/>
    <col min="3592" max="3592" width="4.5546875" style="2" bestFit="1" customWidth="1"/>
    <col min="3593" max="3593" width="4.44140625" style="2" customWidth="1"/>
    <col min="3594" max="3594" width="6.88671875" style="2" customWidth="1"/>
    <col min="3595" max="3595" width="7.109375" style="2" customWidth="1"/>
    <col min="3596" max="3596" width="7.44140625" style="2" customWidth="1"/>
    <col min="3597" max="3597" width="7.5546875" style="2" customWidth="1"/>
    <col min="3598" max="3599" width="5.33203125" style="2" customWidth="1"/>
    <col min="3600" max="3600" width="6" style="2" customWidth="1"/>
    <col min="3601" max="3602" width="5.109375" style="2" customWidth="1"/>
    <col min="3603" max="3603" width="7" style="2" customWidth="1"/>
    <col min="3604" max="3604" width="4.44140625" style="2" customWidth="1"/>
    <col min="3605" max="3605" width="5.33203125" style="2" customWidth="1"/>
    <col min="3606" max="3606" width="6.6640625" style="2" customWidth="1"/>
    <col min="3607" max="3607" width="5.33203125" style="2" customWidth="1"/>
    <col min="3608" max="3608" width="5.6640625" style="2" customWidth="1"/>
    <col min="3609" max="3694" width="0" style="2" hidden="1" customWidth="1"/>
    <col min="3695" max="3695" width="7.33203125" style="2" customWidth="1"/>
    <col min="3696" max="3697" width="0" style="2" hidden="1" customWidth="1"/>
    <col min="3698" max="3698" width="7.6640625" style="2" customWidth="1"/>
    <col min="3699" max="3840" width="9.109375" style="2"/>
    <col min="3841" max="3841" width="20.5546875" style="2" customWidth="1"/>
    <col min="3842" max="3842" width="5.6640625" style="2" customWidth="1"/>
    <col min="3843" max="3843" width="7.88671875" style="2" customWidth="1"/>
    <col min="3844" max="3844" width="5.33203125" style="2" customWidth="1"/>
    <col min="3845" max="3845" width="4.6640625" style="2" customWidth="1"/>
    <col min="3846" max="3846" width="5.33203125" style="2" customWidth="1"/>
    <col min="3847" max="3847" width="5.109375" style="2" customWidth="1"/>
    <col min="3848" max="3848" width="4.5546875" style="2" bestFit="1" customWidth="1"/>
    <col min="3849" max="3849" width="4.44140625" style="2" customWidth="1"/>
    <col min="3850" max="3850" width="6.88671875" style="2" customWidth="1"/>
    <col min="3851" max="3851" width="7.109375" style="2" customWidth="1"/>
    <col min="3852" max="3852" width="7.44140625" style="2" customWidth="1"/>
    <col min="3853" max="3853" width="7.5546875" style="2" customWidth="1"/>
    <col min="3854" max="3855" width="5.33203125" style="2" customWidth="1"/>
    <col min="3856" max="3856" width="6" style="2" customWidth="1"/>
    <col min="3857" max="3858" width="5.109375" style="2" customWidth="1"/>
    <col min="3859" max="3859" width="7" style="2" customWidth="1"/>
    <col min="3860" max="3860" width="4.44140625" style="2" customWidth="1"/>
    <col min="3861" max="3861" width="5.33203125" style="2" customWidth="1"/>
    <col min="3862" max="3862" width="6.6640625" style="2" customWidth="1"/>
    <col min="3863" max="3863" width="5.33203125" style="2" customWidth="1"/>
    <col min="3864" max="3864" width="5.6640625" style="2" customWidth="1"/>
    <col min="3865" max="3950" width="0" style="2" hidden="1" customWidth="1"/>
    <col min="3951" max="3951" width="7.33203125" style="2" customWidth="1"/>
    <col min="3952" max="3953" width="0" style="2" hidden="1" customWidth="1"/>
    <col min="3954" max="3954" width="7.6640625" style="2" customWidth="1"/>
    <col min="3955" max="4096" width="9.109375" style="2"/>
    <col min="4097" max="4097" width="20.5546875" style="2" customWidth="1"/>
    <col min="4098" max="4098" width="5.6640625" style="2" customWidth="1"/>
    <col min="4099" max="4099" width="7.88671875" style="2" customWidth="1"/>
    <col min="4100" max="4100" width="5.33203125" style="2" customWidth="1"/>
    <col min="4101" max="4101" width="4.6640625" style="2" customWidth="1"/>
    <col min="4102" max="4102" width="5.33203125" style="2" customWidth="1"/>
    <col min="4103" max="4103" width="5.109375" style="2" customWidth="1"/>
    <col min="4104" max="4104" width="4.5546875" style="2" bestFit="1" customWidth="1"/>
    <col min="4105" max="4105" width="4.44140625" style="2" customWidth="1"/>
    <col min="4106" max="4106" width="6.88671875" style="2" customWidth="1"/>
    <col min="4107" max="4107" width="7.109375" style="2" customWidth="1"/>
    <col min="4108" max="4108" width="7.44140625" style="2" customWidth="1"/>
    <col min="4109" max="4109" width="7.5546875" style="2" customWidth="1"/>
    <col min="4110" max="4111" width="5.33203125" style="2" customWidth="1"/>
    <col min="4112" max="4112" width="6" style="2" customWidth="1"/>
    <col min="4113" max="4114" width="5.109375" style="2" customWidth="1"/>
    <col min="4115" max="4115" width="7" style="2" customWidth="1"/>
    <col min="4116" max="4116" width="4.44140625" style="2" customWidth="1"/>
    <col min="4117" max="4117" width="5.33203125" style="2" customWidth="1"/>
    <col min="4118" max="4118" width="6.6640625" style="2" customWidth="1"/>
    <col min="4119" max="4119" width="5.33203125" style="2" customWidth="1"/>
    <col min="4120" max="4120" width="5.6640625" style="2" customWidth="1"/>
    <col min="4121" max="4206" width="0" style="2" hidden="1" customWidth="1"/>
    <col min="4207" max="4207" width="7.33203125" style="2" customWidth="1"/>
    <col min="4208" max="4209" width="0" style="2" hidden="1" customWidth="1"/>
    <col min="4210" max="4210" width="7.6640625" style="2" customWidth="1"/>
    <col min="4211" max="4352" width="9.109375" style="2"/>
    <col min="4353" max="4353" width="20.5546875" style="2" customWidth="1"/>
    <col min="4354" max="4354" width="5.6640625" style="2" customWidth="1"/>
    <col min="4355" max="4355" width="7.88671875" style="2" customWidth="1"/>
    <col min="4356" max="4356" width="5.33203125" style="2" customWidth="1"/>
    <col min="4357" max="4357" width="4.6640625" style="2" customWidth="1"/>
    <col min="4358" max="4358" width="5.33203125" style="2" customWidth="1"/>
    <col min="4359" max="4359" width="5.109375" style="2" customWidth="1"/>
    <col min="4360" max="4360" width="4.5546875" style="2" bestFit="1" customWidth="1"/>
    <col min="4361" max="4361" width="4.44140625" style="2" customWidth="1"/>
    <col min="4362" max="4362" width="6.88671875" style="2" customWidth="1"/>
    <col min="4363" max="4363" width="7.109375" style="2" customWidth="1"/>
    <col min="4364" max="4364" width="7.44140625" style="2" customWidth="1"/>
    <col min="4365" max="4365" width="7.5546875" style="2" customWidth="1"/>
    <col min="4366" max="4367" width="5.33203125" style="2" customWidth="1"/>
    <col min="4368" max="4368" width="6" style="2" customWidth="1"/>
    <col min="4369" max="4370" width="5.109375" style="2" customWidth="1"/>
    <col min="4371" max="4371" width="7" style="2" customWidth="1"/>
    <col min="4372" max="4372" width="4.44140625" style="2" customWidth="1"/>
    <col min="4373" max="4373" width="5.33203125" style="2" customWidth="1"/>
    <col min="4374" max="4374" width="6.6640625" style="2" customWidth="1"/>
    <col min="4375" max="4375" width="5.33203125" style="2" customWidth="1"/>
    <col min="4376" max="4376" width="5.6640625" style="2" customWidth="1"/>
    <col min="4377" max="4462" width="0" style="2" hidden="1" customWidth="1"/>
    <col min="4463" max="4463" width="7.33203125" style="2" customWidth="1"/>
    <col min="4464" max="4465" width="0" style="2" hidden="1" customWidth="1"/>
    <col min="4466" max="4466" width="7.6640625" style="2" customWidth="1"/>
    <col min="4467" max="4608" width="9.109375" style="2"/>
    <col min="4609" max="4609" width="20.5546875" style="2" customWidth="1"/>
    <col min="4610" max="4610" width="5.6640625" style="2" customWidth="1"/>
    <col min="4611" max="4611" width="7.88671875" style="2" customWidth="1"/>
    <col min="4612" max="4612" width="5.33203125" style="2" customWidth="1"/>
    <col min="4613" max="4613" width="4.6640625" style="2" customWidth="1"/>
    <col min="4614" max="4614" width="5.33203125" style="2" customWidth="1"/>
    <col min="4615" max="4615" width="5.109375" style="2" customWidth="1"/>
    <col min="4616" max="4616" width="4.5546875" style="2" bestFit="1" customWidth="1"/>
    <col min="4617" max="4617" width="4.44140625" style="2" customWidth="1"/>
    <col min="4618" max="4618" width="6.88671875" style="2" customWidth="1"/>
    <col min="4619" max="4619" width="7.109375" style="2" customWidth="1"/>
    <col min="4620" max="4620" width="7.44140625" style="2" customWidth="1"/>
    <col min="4621" max="4621" width="7.5546875" style="2" customWidth="1"/>
    <col min="4622" max="4623" width="5.33203125" style="2" customWidth="1"/>
    <col min="4624" max="4624" width="6" style="2" customWidth="1"/>
    <col min="4625" max="4626" width="5.109375" style="2" customWidth="1"/>
    <col min="4627" max="4627" width="7" style="2" customWidth="1"/>
    <col min="4628" max="4628" width="4.44140625" style="2" customWidth="1"/>
    <col min="4629" max="4629" width="5.33203125" style="2" customWidth="1"/>
    <col min="4630" max="4630" width="6.6640625" style="2" customWidth="1"/>
    <col min="4631" max="4631" width="5.33203125" style="2" customWidth="1"/>
    <col min="4632" max="4632" width="5.6640625" style="2" customWidth="1"/>
    <col min="4633" max="4718" width="0" style="2" hidden="1" customWidth="1"/>
    <col min="4719" max="4719" width="7.33203125" style="2" customWidth="1"/>
    <col min="4720" max="4721" width="0" style="2" hidden="1" customWidth="1"/>
    <col min="4722" max="4722" width="7.6640625" style="2" customWidth="1"/>
    <col min="4723" max="4864" width="9.109375" style="2"/>
    <col min="4865" max="4865" width="20.5546875" style="2" customWidth="1"/>
    <col min="4866" max="4866" width="5.6640625" style="2" customWidth="1"/>
    <col min="4867" max="4867" width="7.88671875" style="2" customWidth="1"/>
    <col min="4868" max="4868" width="5.33203125" style="2" customWidth="1"/>
    <col min="4869" max="4869" width="4.6640625" style="2" customWidth="1"/>
    <col min="4870" max="4870" width="5.33203125" style="2" customWidth="1"/>
    <col min="4871" max="4871" width="5.109375" style="2" customWidth="1"/>
    <col min="4872" max="4872" width="4.5546875" style="2" bestFit="1" customWidth="1"/>
    <col min="4873" max="4873" width="4.44140625" style="2" customWidth="1"/>
    <col min="4874" max="4874" width="6.88671875" style="2" customWidth="1"/>
    <col min="4875" max="4875" width="7.109375" style="2" customWidth="1"/>
    <col min="4876" max="4876" width="7.44140625" style="2" customWidth="1"/>
    <col min="4877" max="4877" width="7.5546875" style="2" customWidth="1"/>
    <col min="4878" max="4879" width="5.33203125" style="2" customWidth="1"/>
    <col min="4880" max="4880" width="6" style="2" customWidth="1"/>
    <col min="4881" max="4882" width="5.109375" style="2" customWidth="1"/>
    <col min="4883" max="4883" width="7" style="2" customWidth="1"/>
    <col min="4884" max="4884" width="4.44140625" style="2" customWidth="1"/>
    <col min="4885" max="4885" width="5.33203125" style="2" customWidth="1"/>
    <col min="4886" max="4886" width="6.6640625" style="2" customWidth="1"/>
    <col min="4887" max="4887" width="5.33203125" style="2" customWidth="1"/>
    <col min="4888" max="4888" width="5.6640625" style="2" customWidth="1"/>
    <col min="4889" max="4974" width="0" style="2" hidden="1" customWidth="1"/>
    <col min="4975" max="4975" width="7.33203125" style="2" customWidth="1"/>
    <col min="4976" max="4977" width="0" style="2" hidden="1" customWidth="1"/>
    <col min="4978" max="4978" width="7.6640625" style="2" customWidth="1"/>
    <col min="4979" max="5120" width="9.109375" style="2"/>
    <col min="5121" max="5121" width="20.5546875" style="2" customWidth="1"/>
    <col min="5122" max="5122" width="5.6640625" style="2" customWidth="1"/>
    <col min="5123" max="5123" width="7.88671875" style="2" customWidth="1"/>
    <col min="5124" max="5124" width="5.33203125" style="2" customWidth="1"/>
    <col min="5125" max="5125" width="4.6640625" style="2" customWidth="1"/>
    <col min="5126" max="5126" width="5.33203125" style="2" customWidth="1"/>
    <col min="5127" max="5127" width="5.109375" style="2" customWidth="1"/>
    <col min="5128" max="5128" width="4.5546875" style="2" bestFit="1" customWidth="1"/>
    <col min="5129" max="5129" width="4.44140625" style="2" customWidth="1"/>
    <col min="5130" max="5130" width="6.88671875" style="2" customWidth="1"/>
    <col min="5131" max="5131" width="7.109375" style="2" customWidth="1"/>
    <col min="5132" max="5132" width="7.44140625" style="2" customWidth="1"/>
    <col min="5133" max="5133" width="7.5546875" style="2" customWidth="1"/>
    <col min="5134" max="5135" width="5.33203125" style="2" customWidth="1"/>
    <col min="5136" max="5136" width="6" style="2" customWidth="1"/>
    <col min="5137" max="5138" width="5.109375" style="2" customWidth="1"/>
    <col min="5139" max="5139" width="7" style="2" customWidth="1"/>
    <col min="5140" max="5140" width="4.44140625" style="2" customWidth="1"/>
    <col min="5141" max="5141" width="5.33203125" style="2" customWidth="1"/>
    <col min="5142" max="5142" width="6.6640625" style="2" customWidth="1"/>
    <col min="5143" max="5143" width="5.33203125" style="2" customWidth="1"/>
    <col min="5144" max="5144" width="5.6640625" style="2" customWidth="1"/>
    <col min="5145" max="5230" width="0" style="2" hidden="1" customWidth="1"/>
    <col min="5231" max="5231" width="7.33203125" style="2" customWidth="1"/>
    <col min="5232" max="5233" width="0" style="2" hidden="1" customWidth="1"/>
    <col min="5234" max="5234" width="7.6640625" style="2" customWidth="1"/>
    <col min="5235" max="5376" width="9.109375" style="2"/>
    <col min="5377" max="5377" width="20.5546875" style="2" customWidth="1"/>
    <col min="5378" max="5378" width="5.6640625" style="2" customWidth="1"/>
    <col min="5379" max="5379" width="7.88671875" style="2" customWidth="1"/>
    <col min="5380" max="5380" width="5.33203125" style="2" customWidth="1"/>
    <col min="5381" max="5381" width="4.6640625" style="2" customWidth="1"/>
    <col min="5382" max="5382" width="5.33203125" style="2" customWidth="1"/>
    <col min="5383" max="5383" width="5.109375" style="2" customWidth="1"/>
    <col min="5384" max="5384" width="4.5546875" style="2" bestFit="1" customWidth="1"/>
    <col min="5385" max="5385" width="4.44140625" style="2" customWidth="1"/>
    <col min="5386" max="5386" width="6.88671875" style="2" customWidth="1"/>
    <col min="5387" max="5387" width="7.109375" style="2" customWidth="1"/>
    <col min="5388" max="5388" width="7.44140625" style="2" customWidth="1"/>
    <col min="5389" max="5389" width="7.5546875" style="2" customWidth="1"/>
    <col min="5390" max="5391" width="5.33203125" style="2" customWidth="1"/>
    <col min="5392" max="5392" width="6" style="2" customWidth="1"/>
    <col min="5393" max="5394" width="5.109375" style="2" customWidth="1"/>
    <col min="5395" max="5395" width="7" style="2" customWidth="1"/>
    <col min="5396" max="5396" width="4.44140625" style="2" customWidth="1"/>
    <col min="5397" max="5397" width="5.33203125" style="2" customWidth="1"/>
    <col min="5398" max="5398" width="6.6640625" style="2" customWidth="1"/>
    <col min="5399" max="5399" width="5.33203125" style="2" customWidth="1"/>
    <col min="5400" max="5400" width="5.6640625" style="2" customWidth="1"/>
    <col min="5401" max="5486" width="0" style="2" hidden="1" customWidth="1"/>
    <col min="5487" max="5487" width="7.33203125" style="2" customWidth="1"/>
    <col min="5488" max="5489" width="0" style="2" hidden="1" customWidth="1"/>
    <col min="5490" max="5490" width="7.6640625" style="2" customWidth="1"/>
    <col min="5491" max="5632" width="9.109375" style="2"/>
    <col min="5633" max="5633" width="20.5546875" style="2" customWidth="1"/>
    <col min="5634" max="5634" width="5.6640625" style="2" customWidth="1"/>
    <col min="5635" max="5635" width="7.88671875" style="2" customWidth="1"/>
    <col min="5636" max="5636" width="5.33203125" style="2" customWidth="1"/>
    <col min="5637" max="5637" width="4.6640625" style="2" customWidth="1"/>
    <col min="5638" max="5638" width="5.33203125" style="2" customWidth="1"/>
    <col min="5639" max="5639" width="5.109375" style="2" customWidth="1"/>
    <col min="5640" max="5640" width="4.5546875" style="2" bestFit="1" customWidth="1"/>
    <col min="5641" max="5641" width="4.44140625" style="2" customWidth="1"/>
    <col min="5642" max="5642" width="6.88671875" style="2" customWidth="1"/>
    <col min="5643" max="5643" width="7.109375" style="2" customWidth="1"/>
    <col min="5644" max="5644" width="7.44140625" style="2" customWidth="1"/>
    <col min="5645" max="5645" width="7.5546875" style="2" customWidth="1"/>
    <col min="5646" max="5647" width="5.33203125" style="2" customWidth="1"/>
    <col min="5648" max="5648" width="6" style="2" customWidth="1"/>
    <col min="5649" max="5650" width="5.109375" style="2" customWidth="1"/>
    <col min="5651" max="5651" width="7" style="2" customWidth="1"/>
    <col min="5652" max="5652" width="4.44140625" style="2" customWidth="1"/>
    <col min="5653" max="5653" width="5.33203125" style="2" customWidth="1"/>
    <col min="5654" max="5654" width="6.6640625" style="2" customWidth="1"/>
    <col min="5655" max="5655" width="5.33203125" style="2" customWidth="1"/>
    <col min="5656" max="5656" width="5.6640625" style="2" customWidth="1"/>
    <col min="5657" max="5742" width="0" style="2" hidden="1" customWidth="1"/>
    <col min="5743" max="5743" width="7.33203125" style="2" customWidth="1"/>
    <col min="5744" max="5745" width="0" style="2" hidden="1" customWidth="1"/>
    <col min="5746" max="5746" width="7.6640625" style="2" customWidth="1"/>
    <col min="5747" max="5888" width="9.109375" style="2"/>
    <col min="5889" max="5889" width="20.5546875" style="2" customWidth="1"/>
    <col min="5890" max="5890" width="5.6640625" style="2" customWidth="1"/>
    <col min="5891" max="5891" width="7.88671875" style="2" customWidth="1"/>
    <col min="5892" max="5892" width="5.33203125" style="2" customWidth="1"/>
    <col min="5893" max="5893" width="4.6640625" style="2" customWidth="1"/>
    <col min="5894" max="5894" width="5.33203125" style="2" customWidth="1"/>
    <col min="5895" max="5895" width="5.109375" style="2" customWidth="1"/>
    <col min="5896" max="5896" width="4.5546875" style="2" bestFit="1" customWidth="1"/>
    <col min="5897" max="5897" width="4.44140625" style="2" customWidth="1"/>
    <col min="5898" max="5898" width="6.88671875" style="2" customWidth="1"/>
    <col min="5899" max="5899" width="7.109375" style="2" customWidth="1"/>
    <col min="5900" max="5900" width="7.44140625" style="2" customWidth="1"/>
    <col min="5901" max="5901" width="7.5546875" style="2" customWidth="1"/>
    <col min="5902" max="5903" width="5.33203125" style="2" customWidth="1"/>
    <col min="5904" max="5904" width="6" style="2" customWidth="1"/>
    <col min="5905" max="5906" width="5.109375" style="2" customWidth="1"/>
    <col min="5907" max="5907" width="7" style="2" customWidth="1"/>
    <col min="5908" max="5908" width="4.44140625" style="2" customWidth="1"/>
    <col min="5909" max="5909" width="5.33203125" style="2" customWidth="1"/>
    <col min="5910" max="5910" width="6.6640625" style="2" customWidth="1"/>
    <col min="5911" max="5911" width="5.33203125" style="2" customWidth="1"/>
    <col min="5912" max="5912" width="5.6640625" style="2" customWidth="1"/>
    <col min="5913" max="5998" width="0" style="2" hidden="1" customWidth="1"/>
    <col min="5999" max="5999" width="7.33203125" style="2" customWidth="1"/>
    <col min="6000" max="6001" width="0" style="2" hidden="1" customWidth="1"/>
    <col min="6002" max="6002" width="7.6640625" style="2" customWidth="1"/>
    <col min="6003" max="6144" width="9.109375" style="2"/>
    <col min="6145" max="6145" width="20.5546875" style="2" customWidth="1"/>
    <col min="6146" max="6146" width="5.6640625" style="2" customWidth="1"/>
    <col min="6147" max="6147" width="7.88671875" style="2" customWidth="1"/>
    <col min="6148" max="6148" width="5.33203125" style="2" customWidth="1"/>
    <col min="6149" max="6149" width="4.6640625" style="2" customWidth="1"/>
    <col min="6150" max="6150" width="5.33203125" style="2" customWidth="1"/>
    <col min="6151" max="6151" width="5.109375" style="2" customWidth="1"/>
    <col min="6152" max="6152" width="4.5546875" style="2" bestFit="1" customWidth="1"/>
    <col min="6153" max="6153" width="4.44140625" style="2" customWidth="1"/>
    <col min="6154" max="6154" width="6.88671875" style="2" customWidth="1"/>
    <col min="6155" max="6155" width="7.109375" style="2" customWidth="1"/>
    <col min="6156" max="6156" width="7.44140625" style="2" customWidth="1"/>
    <col min="6157" max="6157" width="7.5546875" style="2" customWidth="1"/>
    <col min="6158" max="6159" width="5.33203125" style="2" customWidth="1"/>
    <col min="6160" max="6160" width="6" style="2" customWidth="1"/>
    <col min="6161" max="6162" width="5.109375" style="2" customWidth="1"/>
    <col min="6163" max="6163" width="7" style="2" customWidth="1"/>
    <col min="6164" max="6164" width="4.44140625" style="2" customWidth="1"/>
    <col min="6165" max="6165" width="5.33203125" style="2" customWidth="1"/>
    <col min="6166" max="6166" width="6.6640625" style="2" customWidth="1"/>
    <col min="6167" max="6167" width="5.33203125" style="2" customWidth="1"/>
    <col min="6168" max="6168" width="5.6640625" style="2" customWidth="1"/>
    <col min="6169" max="6254" width="0" style="2" hidden="1" customWidth="1"/>
    <col min="6255" max="6255" width="7.33203125" style="2" customWidth="1"/>
    <col min="6256" max="6257" width="0" style="2" hidden="1" customWidth="1"/>
    <col min="6258" max="6258" width="7.6640625" style="2" customWidth="1"/>
    <col min="6259" max="6400" width="9.109375" style="2"/>
    <col min="6401" max="6401" width="20.5546875" style="2" customWidth="1"/>
    <col min="6402" max="6402" width="5.6640625" style="2" customWidth="1"/>
    <col min="6403" max="6403" width="7.88671875" style="2" customWidth="1"/>
    <col min="6404" max="6404" width="5.33203125" style="2" customWidth="1"/>
    <col min="6405" max="6405" width="4.6640625" style="2" customWidth="1"/>
    <col min="6406" max="6406" width="5.33203125" style="2" customWidth="1"/>
    <col min="6407" max="6407" width="5.109375" style="2" customWidth="1"/>
    <col min="6408" max="6408" width="4.5546875" style="2" bestFit="1" customWidth="1"/>
    <col min="6409" max="6409" width="4.44140625" style="2" customWidth="1"/>
    <col min="6410" max="6410" width="6.88671875" style="2" customWidth="1"/>
    <col min="6411" max="6411" width="7.109375" style="2" customWidth="1"/>
    <col min="6412" max="6412" width="7.44140625" style="2" customWidth="1"/>
    <col min="6413" max="6413" width="7.5546875" style="2" customWidth="1"/>
    <col min="6414" max="6415" width="5.33203125" style="2" customWidth="1"/>
    <col min="6416" max="6416" width="6" style="2" customWidth="1"/>
    <col min="6417" max="6418" width="5.109375" style="2" customWidth="1"/>
    <col min="6419" max="6419" width="7" style="2" customWidth="1"/>
    <col min="6420" max="6420" width="4.44140625" style="2" customWidth="1"/>
    <col min="6421" max="6421" width="5.33203125" style="2" customWidth="1"/>
    <col min="6422" max="6422" width="6.6640625" style="2" customWidth="1"/>
    <col min="6423" max="6423" width="5.33203125" style="2" customWidth="1"/>
    <col min="6424" max="6424" width="5.6640625" style="2" customWidth="1"/>
    <col min="6425" max="6510" width="0" style="2" hidden="1" customWidth="1"/>
    <col min="6511" max="6511" width="7.33203125" style="2" customWidth="1"/>
    <col min="6512" max="6513" width="0" style="2" hidden="1" customWidth="1"/>
    <col min="6514" max="6514" width="7.6640625" style="2" customWidth="1"/>
    <col min="6515" max="6656" width="9.109375" style="2"/>
    <col min="6657" max="6657" width="20.5546875" style="2" customWidth="1"/>
    <col min="6658" max="6658" width="5.6640625" style="2" customWidth="1"/>
    <col min="6659" max="6659" width="7.88671875" style="2" customWidth="1"/>
    <col min="6660" max="6660" width="5.33203125" style="2" customWidth="1"/>
    <col min="6661" max="6661" width="4.6640625" style="2" customWidth="1"/>
    <col min="6662" max="6662" width="5.33203125" style="2" customWidth="1"/>
    <col min="6663" max="6663" width="5.109375" style="2" customWidth="1"/>
    <col min="6664" max="6664" width="4.5546875" style="2" bestFit="1" customWidth="1"/>
    <col min="6665" max="6665" width="4.44140625" style="2" customWidth="1"/>
    <col min="6666" max="6666" width="6.88671875" style="2" customWidth="1"/>
    <col min="6667" max="6667" width="7.109375" style="2" customWidth="1"/>
    <col min="6668" max="6668" width="7.44140625" style="2" customWidth="1"/>
    <col min="6669" max="6669" width="7.5546875" style="2" customWidth="1"/>
    <col min="6670" max="6671" width="5.33203125" style="2" customWidth="1"/>
    <col min="6672" max="6672" width="6" style="2" customWidth="1"/>
    <col min="6673" max="6674" width="5.109375" style="2" customWidth="1"/>
    <col min="6675" max="6675" width="7" style="2" customWidth="1"/>
    <col min="6676" max="6676" width="4.44140625" style="2" customWidth="1"/>
    <col min="6677" max="6677" width="5.33203125" style="2" customWidth="1"/>
    <col min="6678" max="6678" width="6.6640625" style="2" customWidth="1"/>
    <col min="6679" max="6679" width="5.33203125" style="2" customWidth="1"/>
    <col min="6680" max="6680" width="5.6640625" style="2" customWidth="1"/>
    <col min="6681" max="6766" width="0" style="2" hidden="1" customWidth="1"/>
    <col min="6767" max="6767" width="7.33203125" style="2" customWidth="1"/>
    <col min="6768" max="6769" width="0" style="2" hidden="1" customWidth="1"/>
    <col min="6770" max="6770" width="7.6640625" style="2" customWidth="1"/>
    <col min="6771" max="6912" width="9.109375" style="2"/>
    <col min="6913" max="6913" width="20.5546875" style="2" customWidth="1"/>
    <col min="6914" max="6914" width="5.6640625" style="2" customWidth="1"/>
    <col min="6915" max="6915" width="7.88671875" style="2" customWidth="1"/>
    <col min="6916" max="6916" width="5.33203125" style="2" customWidth="1"/>
    <col min="6917" max="6917" width="4.6640625" style="2" customWidth="1"/>
    <col min="6918" max="6918" width="5.33203125" style="2" customWidth="1"/>
    <col min="6919" max="6919" width="5.109375" style="2" customWidth="1"/>
    <col min="6920" max="6920" width="4.5546875" style="2" bestFit="1" customWidth="1"/>
    <col min="6921" max="6921" width="4.44140625" style="2" customWidth="1"/>
    <col min="6922" max="6922" width="6.88671875" style="2" customWidth="1"/>
    <col min="6923" max="6923" width="7.109375" style="2" customWidth="1"/>
    <col min="6924" max="6924" width="7.44140625" style="2" customWidth="1"/>
    <col min="6925" max="6925" width="7.5546875" style="2" customWidth="1"/>
    <col min="6926" max="6927" width="5.33203125" style="2" customWidth="1"/>
    <col min="6928" max="6928" width="6" style="2" customWidth="1"/>
    <col min="6929" max="6930" width="5.109375" style="2" customWidth="1"/>
    <col min="6931" max="6931" width="7" style="2" customWidth="1"/>
    <col min="6932" max="6932" width="4.44140625" style="2" customWidth="1"/>
    <col min="6933" max="6933" width="5.33203125" style="2" customWidth="1"/>
    <col min="6934" max="6934" width="6.6640625" style="2" customWidth="1"/>
    <col min="6935" max="6935" width="5.33203125" style="2" customWidth="1"/>
    <col min="6936" max="6936" width="5.6640625" style="2" customWidth="1"/>
    <col min="6937" max="7022" width="0" style="2" hidden="1" customWidth="1"/>
    <col min="7023" max="7023" width="7.33203125" style="2" customWidth="1"/>
    <col min="7024" max="7025" width="0" style="2" hidden="1" customWidth="1"/>
    <col min="7026" max="7026" width="7.6640625" style="2" customWidth="1"/>
    <col min="7027" max="7168" width="9.109375" style="2"/>
    <col min="7169" max="7169" width="20.5546875" style="2" customWidth="1"/>
    <col min="7170" max="7170" width="5.6640625" style="2" customWidth="1"/>
    <col min="7171" max="7171" width="7.88671875" style="2" customWidth="1"/>
    <col min="7172" max="7172" width="5.33203125" style="2" customWidth="1"/>
    <col min="7173" max="7173" width="4.6640625" style="2" customWidth="1"/>
    <col min="7174" max="7174" width="5.33203125" style="2" customWidth="1"/>
    <col min="7175" max="7175" width="5.109375" style="2" customWidth="1"/>
    <col min="7176" max="7176" width="4.5546875" style="2" bestFit="1" customWidth="1"/>
    <col min="7177" max="7177" width="4.44140625" style="2" customWidth="1"/>
    <col min="7178" max="7178" width="6.88671875" style="2" customWidth="1"/>
    <col min="7179" max="7179" width="7.109375" style="2" customWidth="1"/>
    <col min="7180" max="7180" width="7.44140625" style="2" customWidth="1"/>
    <col min="7181" max="7181" width="7.5546875" style="2" customWidth="1"/>
    <col min="7182" max="7183" width="5.33203125" style="2" customWidth="1"/>
    <col min="7184" max="7184" width="6" style="2" customWidth="1"/>
    <col min="7185" max="7186" width="5.109375" style="2" customWidth="1"/>
    <col min="7187" max="7187" width="7" style="2" customWidth="1"/>
    <col min="7188" max="7188" width="4.44140625" style="2" customWidth="1"/>
    <col min="7189" max="7189" width="5.33203125" style="2" customWidth="1"/>
    <col min="7190" max="7190" width="6.6640625" style="2" customWidth="1"/>
    <col min="7191" max="7191" width="5.33203125" style="2" customWidth="1"/>
    <col min="7192" max="7192" width="5.6640625" style="2" customWidth="1"/>
    <col min="7193" max="7278" width="0" style="2" hidden="1" customWidth="1"/>
    <col min="7279" max="7279" width="7.33203125" style="2" customWidth="1"/>
    <col min="7280" max="7281" width="0" style="2" hidden="1" customWidth="1"/>
    <col min="7282" max="7282" width="7.6640625" style="2" customWidth="1"/>
    <col min="7283" max="7424" width="9.109375" style="2"/>
    <col min="7425" max="7425" width="20.5546875" style="2" customWidth="1"/>
    <col min="7426" max="7426" width="5.6640625" style="2" customWidth="1"/>
    <col min="7427" max="7427" width="7.88671875" style="2" customWidth="1"/>
    <col min="7428" max="7428" width="5.33203125" style="2" customWidth="1"/>
    <col min="7429" max="7429" width="4.6640625" style="2" customWidth="1"/>
    <col min="7430" max="7430" width="5.33203125" style="2" customWidth="1"/>
    <col min="7431" max="7431" width="5.109375" style="2" customWidth="1"/>
    <col min="7432" max="7432" width="4.5546875" style="2" bestFit="1" customWidth="1"/>
    <col min="7433" max="7433" width="4.44140625" style="2" customWidth="1"/>
    <col min="7434" max="7434" width="6.88671875" style="2" customWidth="1"/>
    <col min="7435" max="7435" width="7.109375" style="2" customWidth="1"/>
    <col min="7436" max="7436" width="7.44140625" style="2" customWidth="1"/>
    <col min="7437" max="7437" width="7.5546875" style="2" customWidth="1"/>
    <col min="7438" max="7439" width="5.33203125" style="2" customWidth="1"/>
    <col min="7440" max="7440" width="6" style="2" customWidth="1"/>
    <col min="7441" max="7442" width="5.109375" style="2" customWidth="1"/>
    <col min="7443" max="7443" width="7" style="2" customWidth="1"/>
    <col min="7444" max="7444" width="4.44140625" style="2" customWidth="1"/>
    <col min="7445" max="7445" width="5.33203125" style="2" customWidth="1"/>
    <col min="7446" max="7446" width="6.6640625" style="2" customWidth="1"/>
    <col min="7447" max="7447" width="5.33203125" style="2" customWidth="1"/>
    <col min="7448" max="7448" width="5.6640625" style="2" customWidth="1"/>
    <col min="7449" max="7534" width="0" style="2" hidden="1" customWidth="1"/>
    <col min="7535" max="7535" width="7.33203125" style="2" customWidth="1"/>
    <col min="7536" max="7537" width="0" style="2" hidden="1" customWidth="1"/>
    <col min="7538" max="7538" width="7.6640625" style="2" customWidth="1"/>
    <col min="7539" max="7680" width="9.109375" style="2"/>
    <col min="7681" max="7681" width="20.5546875" style="2" customWidth="1"/>
    <col min="7682" max="7682" width="5.6640625" style="2" customWidth="1"/>
    <col min="7683" max="7683" width="7.88671875" style="2" customWidth="1"/>
    <col min="7684" max="7684" width="5.33203125" style="2" customWidth="1"/>
    <col min="7685" max="7685" width="4.6640625" style="2" customWidth="1"/>
    <col min="7686" max="7686" width="5.33203125" style="2" customWidth="1"/>
    <col min="7687" max="7687" width="5.109375" style="2" customWidth="1"/>
    <col min="7688" max="7688" width="4.5546875" style="2" bestFit="1" customWidth="1"/>
    <col min="7689" max="7689" width="4.44140625" style="2" customWidth="1"/>
    <col min="7690" max="7690" width="6.88671875" style="2" customWidth="1"/>
    <col min="7691" max="7691" width="7.109375" style="2" customWidth="1"/>
    <col min="7692" max="7692" width="7.44140625" style="2" customWidth="1"/>
    <col min="7693" max="7693" width="7.5546875" style="2" customWidth="1"/>
    <col min="7694" max="7695" width="5.33203125" style="2" customWidth="1"/>
    <col min="7696" max="7696" width="6" style="2" customWidth="1"/>
    <col min="7697" max="7698" width="5.109375" style="2" customWidth="1"/>
    <col min="7699" max="7699" width="7" style="2" customWidth="1"/>
    <col min="7700" max="7700" width="4.44140625" style="2" customWidth="1"/>
    <col min="7701" max="7701" width="5.33203125" style="2" customWidth="1"/>
    <col min="7702" max="7702" width="6.6640625" style="2" customWidth="1"/>
    <col min="7703" max="7703" width="5.33203125" style="2" customWidth="1"/>
    <col min="7704" max="7704" width="5.6640625" style="2" customWidth="1"/>
    <col min="7705" max="7790" width="0" style="2" hidden="1" customWidth="1"/>
    <col min="7791" max="7791" width="7.33203125" style="2" customWidth="1"/>
    <col min="7792" max="7793" width="0" style="2" hidden="1" customWidth="1"/>
    <col min="7794" max="7794" width="7.6640625" style="2" customWidth="1"/>
    <col min="7795" max="7936" width="9.109375" style="2"/>
    <col min="7937" max="7937" width="20.5546875" style="2" customWidth="1"/>
    <col min="7938" max="7938" width="5.6640625" style="2" customWidth="1"/>
    <col min="7939" max="7939" width="7.88671875" style="2" customWidth="1"/>
    <col min="7940" max="7940" width="5.33203125" style="2" customWidth="1"/>
    <col min="7941" max="7941" width="4.6640625" style="2" customWidth="1"/>
    <col min="7942" max="7942" width="5.33203125" style="2" customWidth="1"/>
    <col min="7943" max="7943" width="5.109375" style="2" customWidth="1"/>
    <col min="7944" max="7944" width="4.5546875" style="2" bestFit="1" customWidth="1"/>
    <col min="7945" max="7945" width="4.44140625" style="2" customWidth="1"/>
    <col min="7946" max="7946" width="6.88671875" style="2" customWidth="1"/>
    <col min="7947" max="7947" width="7.109375" style="2" customWidth="1"/>
    <col min="7948" max="7948" width="7.44140625" style="2" customWidth="1"/>
    <col min="7949" max="7949" width="7.5546875" style="2" customWidth="1"/>
    <col min="7950" max="7951" width="5.33203125" style="2" customWidth="1"/>
    <col min="7952" max="7952" width="6" style="2" customWidth="1"/>
    <col min="7953" max="7954" width="5.109375" style="2" customWidth="1"/>
    <col min="7955" max="7955" width="7" style="2" customWidth="1"/>
    <col min="7956" max="7956" width="4.44140625" style="2" customWidth="1"/>
    <col min="7957" max="7957" width="5.33203125" style="2" customWidth="1"/>
    <col min="7958" max="7958" width="6.6640625" style="2" customWidth="1"/>
    <col min="7959" max="7959" width="5.33203125" style="2" customWidth="1"/>
    <col min="7960" max="7960" width="5.6640625" style="2" customWidth="1"/>
    <col min="7961" max="8046" width="0" style="2" hidden="1" customWidth="1"/>
    <col min="8047" max="8047" width="7.33203125" style="2" customWidth="1"/>
    <col min="8048" max="8049" width="0" style="2" hidden="1" customWidth="1"/>
    <col min="8050" max="8050" width="7.6640625" style="2" customWidth="1"/>
    <col min="8051" max="8192" width="9.109375" style="2"/>
    <col min="8193" max="8193" width="20.5546875" style="2" customWidth="1"/>
    <col min="8194" max="8194" width="5.6640625" style="2" customWidth="1"/>
    <col min="8195" max="8195" width="7.88671875" style="2" customWidth="1"/>
    <col min="8196" max="8196" width="5.33203125" style="2" customWidth="1"/>
    <col min="8197" max="8197" width="4.6640625" style="2" customWidth="1"/>
    <col min="8198" max="8198" width="5.33203125" style="2" customWidth="1"/>
    <col min="8199" max="8199" width="5.109375" style="2" customWidth="1"/>
    <col min="8200" max="8200" width="4.5546875" style="2" bestFit="1" customWidth="1"/>
    <col min="8201" max="8201" width="4.44140625" style="2" customWidth="1"/>
    <col min="8202" max="8202" width="6.88671875" style="2" customWidth="1"/>
    <col min="8203" max="8203" width="7.109375" style="2" customWidth="1"/>
    <col min="8204" max="8204" width="7.44140625" style="2" customWidth="1"/>
    <col min="8205" max="8205" width="7.5546875" style="2" customWidth="1"/>
    <col min="8206" max="8207" width="5.33203125" style="2" customWidth="1"/>
    <col min="8208" max="8208" width="6" style="2" customWidth="1"/>
    <col min="8209" max="8210" width="5.109375" style="2" customWidth="1"/>
    <col min="8211" max="8211" width="7" style="2" customWidth="1"/>
    <col min="8212" max="8212" width="4.44140625" style="2" customWidth="1"/>
    <col min="8213" max="8213" width="5.33203125" style="2" customWidth="1"/>
    <col min="8214" max="8214" width="6.6640625" style="2" customWidth="1"/>
    <col min="8215" max="8215" width="5.33203125" style="2" customWidth="1"/>
    <col min="8216" max="8216" width="5.6640625" style="2" customWidth="1"/>
    <col min="8217" max="8302" width="0" style="2" hidden="1" customWidth="1"/>
    <col min="8303" max="8303" width="7.33203125" style="2" customWidth="1"/>
    <col min="8304" max="8305" width="0" style="2" hidden="1" customWidth="1"/>
    <col min="8306" max="8306" width="7.6640625" style="2" customWidth="1"/>
    <col min="8307" max="8448" width="9.109375" style="2"/>
    <col min="8449" max="8449" width="20.5546875" style="2" customWidth="1"/>
    <col min="8450" max="8450" width="5.6640625" style="2" customWidth="1"/>
    <col min="8451" max="8451" width="7.88671875" style="2" customWidth="1"/>
    <col min="8452" max="8452" width="5.33203125" style="2" customWidth="1"/>
    <col min="8453" max="8453" width="4.6640625" style="2" customWidth="1"/>
    <col min="8454" max="8454" width="5.33203125" style="2" customWidth="1"/>
    <col min="8455" max="8455" width="5.109375" style="2" customWidth="1"/>
    <col min="8456" max="8456" width="4.5546875" style="2" bestFit="1" customWidth="1"/>
    <col min="8457" max="8457" width="4.44140625" style="2" customWidth="1"/>
    <col min="8458" max="8458" width="6.88671875" style="2" customWidth="1"/>
    <col min="8459" max="8459" width="7.109375" style="2" customWidth="1"/>
    <col min="8460" max="8460" width="7.44140625" style="2" customWidth="1"/>
    <col min="8461" max="8461" width="7.5546875" style="2" customWidth="1"/>
    <col min="8462" max="8463" width="5.33203125" style="2" customWidth="1"/>
    <col min="8464" max="8464" width="6" style="2" customWidth="1"/>
    <col min="8465" max="8466" width="5.109375" style="2" customWidth="1"/>
    <col min="8467" max="8467" width="7" style="2" customWidth="1"/>
    <col min="8468" max="8468" width="4.44140625" style="2" customWidth="1"/>
    <col min="8469" max="8469" width="5.33203125" style="2" customWidth="1"/>
    <col min="8470" max="8470" width="6.6640625" style="2" customWidth="1"/>
    <col min="8471" max="8471" width="5.33203125" style="2" customWidth="1"/>
    <col min="8472" max="8472" width="5.6640625" style="2" customWidth="1"/>
    <col min="8473" max="8558" width="0" style="2" hidden="1" customWidth="1"/>
    <col min="8559" max="8559" width="7.33203125" style="2" customWidth="1"/>
    <col min="8560" max="8561" width="0" style="2" hidden="1" customWidth="1"/>
    <col min="8562" max="8562" width="7.6640625" style="2" customWidth="1"/>
    <col min="8563" max="8704" width="9.109375" style="2"/>
    <col min="8705" max="8705" width="20.5546875" style="2" customWidth="1"/>
    <col min="8706" max="8706" width="5.6640625" style="2" customWidth="1"/>
    <col min="8707" max="8707" width="7.88671875" style="2" customWidth="1"/>
    <col min="8708" max="8708" width="5.33203125" style="2" customWidth="1"/>
    <col min="8709" max="8709" width="4.6640625" style="2" customWidth="1"/>
    <col min="8710" max="8710" width="5.33203125" style="2" customWidth="1"/>
    <col min="8711" max="8711" width="5.109375" style="2" customWidth="1"/>
    <col min="8712" max="8712" width="4.5546875" style="2" bestFit="1" customWidth="1"/>
    <col min="8713" max="8713" width="4.44140625" style="2" customWidth="1"/>
    <col min="8714" max="8714" width="6.88671875" style="2" customWidth="1"/>
    <col min="8715" max="8715" width="7.109375" style="2" customWidth="1"/>
    <col min="8716" max="8716" width="7.44140625" style="2" customWidth="1"/>
    <col min="8717" max="8717" width="7.5546875" style="2" customWidth="1"/>
    <col min="8718" max="8719" width="5.33203125" style="2" customWidth="1"/>
    <col min="8720" max="8720" width="6" style="2" customWidth="1"/>
    <col min="8721" max="8722" width="5.109375" style="2" customWidth="1"/>
    <col min="8723" max="8723" width="7" style="2" customWidth="1"/>
    <col min="8724" max="8724" width="4.44140625" style="2" customWidth="1"/>
    <col min="8725" max="8725" width="5.33203125" style="2" customWidth="1"/>
    <col min="8726" max="8726" width="6.6640625" style="2" customWidth="1"/>
    <col min="8727" max="8727" width="5.33203125" style="2" customWidth="1"/>
    <col min="8728" max="8728" width="5.6640625" style="2" customWidth="1"/>
    <col min="8729" max="8814" width="0" style="2" hidden="1" customWidth="1"/>
    <col min="8815" max="8815" width="7.33203125" style="2" customWidth="1"/>
    <col min="8816" max="8817" width="0" style="2" hidden="1" customWidth="1"/>
    <col min="8818" max="8818" width="7.6640625" style="2" customWidth="1"/>
    <col min="8819" max="8960" width="9.109375" style="2"/>
    <col min="8961" max="8961" width="20.5546875" style="2" customWidth="1"/>
    <col min="8962" max="8962" width="5.6640625" style="2" customWidth="1"/>
    <col min="8963" max="8963" width="7.88671875" style="2" customWidth="1"/>
    <col min="8964" max="8964" width="5.33203125" style="2" customWidth="1"/>
    <col min="8965" max="8965" width="4.6640625" style="2" customWidth="1"/>
    <col min="8966" max="8966" width="5.33203125" style="2" customWidth="1"/>
    <col min="8967" max="8967" width="5.109375" style="2" customWidth="1"/>
    <col min="8968" max="8968" width="4.5546875" style="2" bestFit="1" customWidth="1"/>
    <col min="8969" max="8969" width="4.44140625" style="2" customWidth="1"/>
    <col min="8970" max="8970" width="6.88671875" style="2" customWidth="1"/>
    <col min="8971" max="8971" width="7.109375" style="2" customWidth="1"/>
    <col min="8972" max="8972" width="7.44140625" style="2" customWidth="1"/>
    <col min="8973" max="8973" width="7.5546875" style="2" customWidth="1"/>
    <col min="8974" max="8975" width="5.33203125" style="2" customWidth="1"/>
    <col min="8976" max="8976" width="6" style="2" customWidth="1"/>
    <col min="8977" max="8978" width="5.109375" style="2" customWidth="1"/>
    <col min="8979" max="8979" width="7" style="2" customWidth="1"/>
    <col min="8980" max="8980" width="4.44140625" style="2" customWidth="1"/>
    <col min="8981" max="8981" width="5.33203125" style="2" customWidth="1"/>
    <col min="8982" max="8982" width="6.6640625" style="2" customWidth="1"/>
    <col min="8983" max="8983" width="5.33203125" style="2" customWidth="1"/>
    <col min="8984" max="8984" width="5.6640625" style="2" customWidth="1"/>
    <col min="8985" max="9070" width="0" style="2" hidden="1" customWidth="1"/>
    <col min="9071" max="9071" width="7.33203125" style="2" customWidth="1"/>
    <col min="9072" max="9073" width="0" style="2" hidden="1" customWidth="1"/>
    <col min="9074" max="9074" width="7.6640625" style="2" customWidth="1"/>
    <col min="9075" max="9216" width="9.109375" style="2"/>
    <col min="9217" max="9217" width="20.5546875" style="2" customWidth="1"/>
    <col min="9218" max="9218" width="5.6640625" style="2" customWidth="1"/>
    <col min="9219" max="9219" width="7.88671875" style="2" customWidth="1"/>
    <col min="9220" max="9220" width="5.33203125" style="2" customWidth="1"/>
    <col min="9221" max="9221" width="4.6640625" style="2" customWidth="1"/>
    <col min="9222" max="9222" width="5.33203125" style="2" customWidth="1"/>
    <col min="9223" max="9223" width="5.109375" style="2" customWidth="1"/>
    <col min="9224" max="9224" width="4.5546875" style="2" bestFit="1" customWidth="1"/>
    <col min="9225" max="9225" width="4.44140625" style="2" customWidth="1"/>
    <col min="9226" max="9226" width="6.88671875" style="2" customWidth="1"/>
    <col min="9227" max="9227" width="7.109375" style="2" customWidth="1"/>
    <col min="9228" max="9228" width="7.44140625" style="2" customWidth="1"/>
    <col min="9229" max="9229" width="7.5546875" style="2" customWidth="1"/>
    <col min="9230" max="9231" width="5.33203125" style="2" customWidth="1"/>
    <col min="9232" max="9232" width="6" style="2" customWidth="1"/>
    <col min="9233" max="9234" width="5.109375" style="2" customWidth="1"/>
    <col min="9235" max="9235" width="7" style="2" customWidth="1"/>
    <col min="9236" max="9236" width="4.44140625" style="2" customWidth="1"/>
    <col min="9237" max="9237" width="5.33203125" style="2" customWidth="1"/>
    <col min="9238" max="9238" width="6.6640625" style="2" customWidth="1"/>
    <col min="9239" max="9239" width="5.33203125" style="2" customWidth="1"/>
    <col min="9240" max="9240" width="5.6640625" style="2" customWidth="1"/>
    <col min="9241" max="9326" width="0" style="2" hidden="1" customWidth="1"/>
    <col min="9327" max="9327" width="7.33203125" style="2" customWidth="1"/>
    <col min="9328" max="9329" width="0" style="2" hidden="1" customWidth="1"/>
    <col min="9330" max="9330" width="7.6640625" style="2" customWidth="1"/>
    <col min="9331" max="9472" width="9.109375" style="2"/>
    <col min="9473" max="9473" width="20.5546875" style="2" customWidth="1"/>
    <col min="9474" max="9474" width="5.6640625" style="2" customWidth="1"/>
    <col min="9475" max="9475" width="7.88671875" style="2" customWidth="1"/>
    <col min="9476" max="9476" width="5.33203125" style="2" customWidth="1"/>
    <col min="9477" max="9477" width="4.6640625" style="2" customWidth="1"/>
    <col min="9478" max="9478" width="5.33203125" style="2" customWidth="1"/>
    <col min="9479" max="9479" width="5.109375" style="2" customWidth="1"/>
    <col min="9480" max="9480" width="4.5546875" style="2" bestFit="1" customWidth="1"/>
    <col min="9481" max="9481" width="4.44140625" style="2" customWidth="1"/>
    <col min="9482" max="9482" width="6.88671875" style="2" customWidth="1"/>
    <col min="9483" max="9483" width="7.109375" style="2" customWidth="1"/>
    <col min="9484" max="9484" width="7.44140625" style="2" customWidth="1"/>
    <col min="9485" max="9485" width="7.5546875" style="2" customWidth="1"/>
    <col min="9486" max="9487" width="5.33203125" style="2" customWidth="1"/>
    <col min="9488" max="9488" width="6" style="2" customWidth="1"/>
    <col min="9489" max="9490" width="5.109375" style="2" customWidth="1"/>
    <col min="9491" max="9491" width="7" style="2" customWidth="1"/>
    <col min="9492" max="9492" width="4.44140625" style="2" customWidth="1"/>
    <col min="9493" max="9493" width="5.33203125" style="2" customWidth="1"/>
    <col min="9494" max="9494" width="6.6640625" style="2" customWidth="1"/>
    <col min="9495" max="9495" width="5.33203125" style="2" customWidth="1"/>
    <col min="9496" max="9496" width="5.6640625" style="2" customWidth="1"/>
    <col min="9497" max="9582" width="0" style="2" hidden="1" customWidth="1"/>
    <col min="9583" max="9583" width="7.33203125" style="2" customWidth="1"/>
    <col min="9584" max="9585" width="0" style="2" hidden="1" customWidth="1"/>
    <col min="9586" max="9586" width="7.6640625" style="2" customWidth="1"/>
    <col min="9587" max="9728" width="9.109375" style="2"/>
    <col min="9729" max="9729" width="20.5546875" style="2" customWidth="1"/>
    <col min="9730" max="9730" width="5.6640625" style="2" customWidth="1"/>
    <col min="9731" max="9731" width="7.88671875" style="2" customWidth="1"/>
    <col min="9732" max="9732" width="5.33203125" style="2" customWidth="1"/>
    <col min="9733" max="9733" width="4.6640625" style="2" customWidth="1"/>
    <col min="9734" max="9734" width="5.33203125" style="2" customWidth="1"/>
    <col min="9735" max="9735" width="5.109375" style="2" customWidth="1"/>
    <col min="9736" max="9736" width="4.5546875" style="2" bestFit="1" customWidth="1"/>
    <col min="9737" max="9737" width="4.44140625" style="2" customWidth="1"/>
    <col min="9738" max="9738" width="6.88671875" style="2" customWidth="1"/>
    <col min="9739" max="9739" width="7.109375" style="2" customWidth="1"/>
    <col min="9740" max="9740" width="7.44140625" style="2" customWidth="1"/>
    <col min="9741" max="9741" width="7.5546875" style="2" customWidth="1"/>
    <col min="9742" max="9743" width="5.33203125" style="2" customWidth="1"/>
    <col min="9744" max="9744" width="6" style="2" customWidth="1"/>
    <col min="9745" max="9746" width="5.109375" style="2" customWidth="1"/>
    <col min="9747" max="9747" width="7" style="2" customWidth="1"/>
    <col min="9748" max="9748" width="4.44140625" style="2" customWidth="1"/>
    <col min="9749" max="9749" width="5.33203125" style="2" customWidth="1"/>
    <col min="9750" max="9750" width="6.6640625" style="2" customWidth="1"/>
    <col min="9751" max="9751" width="5.33203125" style="2" customWidth="1"/>
    <col min="9752" max="9752" width="5.6640625" style="2" customWidth="1"/>
    <col min="9753" max="9838" width="0" style="2" hidden="1" customWidth="1"/>
    <col min="9839" max="9839" width="7.33203125" style="2" customWidth="1"/>
    <col min="9840" max="9841" width="0" style="2" hidden="1" customWidth="1"/>
    <col min="9842" max="9842" width="7.6640625" style="2" customWidth="1"/>
    <col min="9843" max="9984" width="9.109375" style="2"/>
    <col min="9985" max="9985" width="20.5546875" style="2" customWidth="1"/>
    <col min="9986" max="9986" width="5.6640625" style="2" customWidth="1"/>
    <col min="9987" max="9987" width="7.88671875" style="2" customWidth="1"/>
    <col min="9988" max="9988" width="5.33203125" style="2" customWidth="1"/>
    <col min="9989" max="9989" width="4.6640625" style="2" customWidth="1"/>
    <col min="9990" max="9990" width="5.33203125" style="2" customWidth="1"/>
    <col min="9991" max="9991" width="5.109375" style="2" customWidth="1"/>
    <col min="9992" max="9992" width="4.5546875" style="2" bestFit="1" customWidth="1"/>
    <col min="9993" max="9993" width="4.44140625" style="2" customWidth="1"/>
    <col min="9994" max="9994" width="6.88671875" style="2" customWidth="1"/>
    <col min="9995" max="9995" width="7.109375" style="2" customWidth="1"/>
    <col min="9996" max="9996" width="7.44140625" style="2" customWidth="1"/>
    <col min="9997" max="9997" width="7.5546875" style="2" customWidth="1"/>
    <col min="9998" max="9999" width="5.33203125" style="2" customWidth="1"/>
    <col min="10000" max="10000" width="6" style="2" customWidth="1"/>
    <col min="10001" max="10002" width="5.109375" style="2" customWidth="1"/>
    <col min="10003" max="10003" width="7" style="2" customWidth="1"/>
    <col min="10004" max="10004" width="4.44140625" style="2" customWidth="1"/>
    <col min="10005" max="10005" width="5.33203125" style="2" customWidth="1"/>
    <col min="10006" max="10006" width="6.6640625" style="2" customWidth="1"/>
    <col min="10007" max="10007" width="5.33203125" style="2" customWidth="1"/>
    <col min="10008" max="10008" width="5.6640625" style="2" customWidth="1"/>
    <col min="10009" max="10094" width="0" style="2" hidden="1" customWidth="1"/>
    <col min="10095" max="10095" width="7.33203125" style="2" customWidth="1"/>
    <col min="10096" max="10097" width="0" style="2" hidden="1" customWidth="1"/>
    <col min="10098" max="10098" width="7.6640625" style="2" customWidth="1"/>
    <col min="10099" max="10240" width="9.109375" style="2"/>
    <col min="10241" max="10241" width="20.5546875" style="2" customWidth="1"/>
    <col min="10242" max="10242" width="5.6640625" style="2" customWidth="1"/>
    <col min="10243" max="10243" width="7.88671875" style="2" customWidth="1"/>
    <col min="10244" max="10244" width="5.33203125" style="2" customWidth="1"/>
    <col min="10245" max="10245" width="4.6640625" style="2" customWidth="1"/>
    <col min="10246" max="10246" width="5.33203125" style="2" customWidth="1"/>
    <col min="10247" max="10247" width="5.109375" style="2" customWidth="1"/>
    <col min="10248" max="10248" width="4.5546875" style="2" bestFit="1" customWidth="1"/>
    <col min="10249" max="10249" width="4.44140625" style="2" customWidth="1"/>
    <col min="10250" max="10250" width="6.88671875" style="2" customWidth="1"/>
    <col min="10251" max="10251" width="7.109375" style="2" customWidth="1"/>
    <col min="10252" max="10252" width="7.44140625" style="2" customWidth="1"/>
    <col min="10253" max="10253" width="7.5546875" style="2" customWidth="1"/>
    <col min="10254" max="10255" width="5.33203125" style="2" customWidth="1"/>
    <col min="10256" max="10256" width="6" style="2" customWidth="1"/>
    <col min="10257" max="10258" width="5.109375" style="2" customWidth="1"/>
    <col min="10259" max="10259" width="7" style="2" customWidth="1"/>
    <col min="10260" max="10260" width="4.44140625" style="2" customWidth="1"/>
    <col min="10261" max="10261" width="5.33203125" style="2" customWidth="1"/>
    <col min="10262" max="10262" width="6.6640625" style="2" customWidth="1"/>
    <col min="10263" max="10263" width="5.33203125" style="2" customWidth="1"/>
    <col min="10264" max="10264" width="5.6640625" style="2" customWidth="1"/>
    <col min="10265" max="10350" width="0" style="2" hidden="1" customWidth="1"/>
    <col min="10351" max="10351" width="7.33203125" style="2" customWidth="1"/>
    <col min="10352" max="10353" width="0" style="2" hidden="1" customWidth="1"/>
    <col min="10354" max="10354" width="7.6640625" style="2" customWidth="1"/>
    <col min="10355" max="10496" width="9.109375" style="2"/>
    <col min="10497" max="10497" width="20.5546875" style="2" customWidth="1"/>
    <col min="10498" max="10498" width="5.6640625" style="2" customWidth="1"/>
    <col min="10499" max="10499" width="7.88671875" style="2" customWidth="1"/>
    <col min="10500" max="10500" width="5.33203125" style="2" customWidth="1"/>
    <col min="10501" max="10501" width="4.6640625" style="2" customWidth="1"/>
    <col min="10502" max="10502" width="5.33203125" style="2" customWidth="1"/>
    <col min="10503" max="10503" width="5.109375" style="2" customWidth="1"/>
    <col min="10504" max="10504" width="4.5546875" style="2" bestFit="1" customWidth="1"/>
    <col min="10505" max="10505" width="4.44140625" style="2" customWidth="1"/>
    <col min="10506" max="10506" width="6.88671875" style="2" customWidth="1"/>
    <col min="10507" max="10507" width="7.109375" style="2" customWidth="1"/>
    <col min="10508" max="10508" width="7.44140625" style="2" customWidth="1"/>
    <col min="10509" max="10509" width="7.5546875" style="2" customWidth="1"/>
    <col min="10510" max="10511" width="5.33203125" style="2" customWidth="1"/>
    <col min="10512" max="10512" width="6" style="2" customWidth="1"/>
    <col min="10513" max="10514" width="5.109375" style="2" customWidth="1"/>
    <col min="10515" max="10515" width="7" style="2" customWidth="1"/>
    <col min="10516" max="10516" width="4.44140625" style="2" customWidth="1"/>
    <col min="10517" max="10517" width="5.33203125" style="2" customWidth="1"/>
    <col min="10518" max="10518" width="6.6640625" style="2" customWidth="1"/>
    <col min="10519" max="10519" width="5.33203125" style="2" customWidth="1"/>
    <col min="10520" max="10520" width="5.6640625" style="2" customWidth="1"/>
    <col min="10521" max="10606" width="0" style="2" hidden="1" customWidth="1"/>
    <col min="10607" max="10607" width="7.33203125" style="2" customWidth="1"/>
    <col min="10608" max="10609" width="0" style="2" hidden="1" customWidth="1"/>
    <col min="10610" max="10610" width="7.6640625" style="2" customWidth="1"/>
    <col min="10611" max="10752" width="9.109375" style="2"/>
    <col min="10753" max="10753" width="20.5546875" style="2" customWidth="1"/>
    <col min="10754" max="10754" width="5.6640625" style="2" customWidth="1"/>
    <col min="10755" max="10755" width="7.88671875" style="2" customWidth="1"/>
    <col min="10756" max="10756" width="5.33203125" style="2" customWidth="1"/>
    <col min="10757" max="10757" width="4.6640625" style="2" customWidth="1"/>
    <col min="10758" max="10758" width="5.33203125" style="2" customWidth="1"/>
    <col min="10759" max="10759" width="5.109375" style="2" customWidth="1"/>
    <col min="10760" max="10760" width="4.5546875" style="2" bestFit="1" customWidth="1"/>
    <col min="10761" max="10761" width="4.44140625" style="2" customWidth="1"/>
    <col min="10762" max="10762" width="6.88671875" style="2" customWidth="1"/>
    <col min="10763" max="10763" width="7.109375" style="2" customWidth="1"/>
    <col min="10764" max="10764" width="7.44140625" style="2" customWidth="1"/>
    <col min="10765" max="10765" width="7.5546875" style="2" customWidth="1"/>
    <col min="10766" max="10767" width="5.33203125" style="2" customWidth="1"/>
    <col min="10768" max="10768" width="6" style="2" customWidth="1"/>
    <col min="10769" max="10770" width="5.109375" style="2" customWidth="1"/>
    <col min="10771" max="10771" width="7" style="2" customWidth="1"/>
    <col min="10772" max="10772" width="4.44140625" style="2" customWidth="1"/>
    <col min="10773" max="10773" width="5.33203125" style="2" customWidth="1"/>
    <col min="10774" max="10774" width="6.6640625" style="2" customWidth="1"/>
    <col min="10775" max="10775" width="5.33203125" style="2" customWidth="1"/>
    <col min="10776" max="10776" width="5.6640625" style="2" customWidth="1"/>
    <col min="10777" max="10862" width="0" style="2" hidden="1" customWidth="1"/>
    <col min="10863" max="10863" width="7.33203125" style="2" customWidth="1"/>
    <col min="10864" max="10865" width="0" style="2" hidden="1" customWidth="1"/>
    <col min="10866" max="10866" width="7.6640625" style="2" customWidth="1"/>
    <col min="10867" max="11008" width="9.109375" style="2"/>
    <col min="11009" max="11009" width="20.5546875" style="2" customWidth="1"/>
    <col min="11010" max="11010" width="5.6640625" style="2" customWidth="1"/>
    <col min="11011" max="11011" width="7.88671875" style="2" customWidth="1"/>
    <col min="11012" max="11012" width="5.33203125" style="2" customWidth="1"/>
    <col min="11013" max="11013" width="4.6640625" style="2" customWidth="1"/>
    <col min="11014" max="11014" width="5.33203125" style="2" customWidth="1"/>
    <col min="11015" max="11015" width="5.109375" style="2" customWidth="1"/>
    <col min="11016" max="11016" width="4.5546875" style="2" bestFit="1" customWidth="1"/>
    <col min="11017" max="11017" width="4.44140625" style="2" customWidth="1"/>
    <col min="11018" max="11018" width="6.88671875" style="2" customWidth="1"/>
    <col min="11019" max="11019" width="7.109375" style="2" customWidth="1"/>
    <col min="11020" max="11020" width="7.44140625" style="2" customWidth="1"/>
    <col min="11021" max="11021" width="7.5546875" style="2" customWidth="1"/>
    <col min="11022" max="11023" width="5.33203125" style="2" customWidth="1"/>
    <col min="11024" max="11024" width="6" style="2" customWidth="1"/>
    <col min="11025" max="11026" width="5.109375" style="2" customWidth="1"/>
    <col min="11027" max="11027" width="7" style="2" customWidth="1"/>
    <col min="11028" max="11028" width="4.44140625" style="2" customWidth="1"/>
    <col min="11029" max="11029" width="5.33203125" style="2" customWidth="1"/>
    <col min="11030" max="11030" width="6.6640625" style="2" customWidth="1"/>
    <col min="11031" max="11031" width="5.33203125" style="2" customWidth="1"/>
    <col min="11032" max="11032" width="5.6640625" style="2" customWidth="1"/>
    <col min="11033" max="11118" width="0" style="2" hidden="1" customWidth="1"/>
    <col min="11119" max="11119" width="7.33203125" style="2" customWidth="1"/>
    <col min="11120" max="11121" width="0" style="2" hidden="1" customWidth="1"/>
    <col min="11122" max="11122" width="7.6640625" style="2" customWidth="1"/>
    <col min="11123" max="11264" width="9.109375" style="2"/>
    <col min="11265" max="11265" width="20.5546875" style="2" customWidth="1"/>
    <col min="11266" max="11266" width="5.6640625" style="2" customWidth="1"/>
    <col min="11267" max="11267" width="7.88671875" style="2" customWidth="1"/>
    <col min="11268" max="11268" width="5.33203125" style="2" customWidth="1"/>
    <col min="11269" max="11269" width="4.6640625" style="2" customWidth="1"/>
    <col min="11270" max="11270" width="5.33203125" style="2" customWidth="1"/>
    <col min="11271" max="11271" width="5.109375" style="2" customWidth="1"/>
    <col min="11272" max="11272" width="4.5546875" style="2" bestFit="1" customWidth="1"/>
    <col min="11273" max="11273" width="4.44140625" style="2" customWidth="1"/>
    <col min="11274" max="11274" width="6.88671875" style="2" customWidth="1"/>
    <col min="11275" max="11275" width="7.109375" style="2" customWidth="1"/>
    <col min="11276" max="11276" width="7.44140625" style="2" customWidth="1"/>
    <col min="11277" max="11277" width="7.5546875" style="2" customWidth="1"/>
    <col min="11278" max="11279" width="5.33203125" style="2" customWidth="1"/>
    <col min="11280" max="11280" width="6" style="2" customWidth="1"/>
    <col min="11281" max="11282" width="5.109375" style="2" customWidth="1"/>
    <col min="11283" max="11283" width="7" style="2" customWidth="1"/>
    <col min="11284" max="11284" width="4.44140625" style="2" customWidth="1"/>
    <col min="11285" max="11285" width="5.33203125" style="2" customWidth="1"/>
    <col min="11286" max="11286" width="6.6640625" style="2" customWidth="1"/>
    <col min="11287" max="11287" width="5.33203125" style="2" customWidth="1"/>
    <col min="11288" max="11288" width="5.6640625" style="2" customWidth="1"/>
    <col min="11289" max="11374" width="0" style="2" hidden="1" customWidth="1"/>
    <col min="11375" max="11375" width="7.33203125" style="2" customWidth="1"/>
    <col min="11376" max="11377" width="0" style="2" hidden="1" customWidth="1"/>
    <col min="11378" max="11378" width="7.6640625" style="2" customWidth="1"/>
    <col min="11379" max="11520" width="9.109375" style="2"/>
    <col min="11521" max="11521" width="20.5546875" style="2" customWidth="1"/>
    <col min="11522" max="11522" width="5.6640625" style="2" customWidth="1"/>
    <col min="11523" max="11523" width="7.88671875" style="2" customWidth="1"/>
    <col min="11524" max="11524" width="5.33203125" style="2" customWidth="1"/>
    <col min="11525" max="11525" width="4.6640625" style="2" customWidth="1"/>
    <col min="11526" max="11526" width="5.33203125" style="2" customWidth="1"/>
    <col min="11527" max="11527" width="5.109375" style="2" customWidth="1"/>
    <col min="11528" max="11528" width="4.5546875" style="2" bestFit="1" customWidth="1"/>
    <col min="11529" max="11529" width="4.44140625" style="2" customWidth="1"/>
    <col min="11530" max="11530" width="6.88671875" style="2" customWidth="1"/>
    <col min="11531" max="11531" width="7.109375" style="2" customWidth="1"/>
    <col min="11532" max="11532" width="7.44140625" style="2" customWidth="1"/>
    <col min="11533" max="11533" width="7.5546875" style="2" customWidth="1"/>
    <col min="11534" max="11535" width="5.33203125" style="2" customWidth="1"/>
    <col min="11536" max="11536" width="6" style="2" customWidth="1"/>
    <col min="11537" max="11538" width="5.109375" style="2" customWidth="1"/>
    <col min="11539" max="11539" width="7" style="2" customWidth="1"/>
    <col min="11540" max="11540" width="4.44140625" style="2" customWidth="1"/>
    <col min="11541" max="11541" width="5.33203125" style="2" customWidth="1"/>
    <col min="11542" max="11542" width="6.6640625" style="2" customWidth="1"/>
    <col min="11543" max="11543" width="5.33203125" style="2" customWidth="1"/>
    <col min="11544" max="11544" width="5.6640625" style="2" customWidth="1"/>
    <col min="11545" max="11630" width="0" style="2" hidden="1" customWidth="1"/>
    <col min="11631" max="11631" width="7.33203125" style="2" customWidth="1"/>
    <col min="11632" max="11633" width="0" style="2" hidden="1" customWidth="1"/>
    <col min="11634" max="11634" width="7.6640625" style="2" customWidth="1"/>
    <col min="11635" max="11776" width="9.109375" style="2"/>
    <col min="11777" max="11777" width="20.5546875" style="2" customWidth="1"/>
    <col min="11778" max="11778" width="5.6640625" style="2" customWidth="1"/>
    <col min="11779" max="11779" width="7.88671875" style="2" customWidth="1"/>
    <col min="11780" max="11780" width="5.33203125" style="2" customWidth="1"/>
    <col min="11781" max="11781" width="4.6640625" style="2" customWidth="1"/>
    <col min="11782" max="11782" width="5.33203125" style="2" customWidth="1"/>
    <col min="11783" max="11783" width="5.109375" style="2" customWidth="1"/>
    <col min="11784" max="11784" width="4.5546875" style="2" bestFit="1" customWidth="1"/>
    <col min="11785" max="11785" width="4.44140625" style="2" customWidth="1"/>
    <col min="11786" max="11786" width="6.88671875" style="2" customWidth="1"/>
    <col min="11787" max="11787" width="7.109375" style="2" customWidth="1"/>
    <col min="11788" max="11788" width="7.44140625" style="2" customWidth="1"/>
    <col min="11789" max="11789" width="7.5546875" style="2" customWidth="1"/>
    <col min="11790" max="11791" width="5.33203125" style="2" customWidth="1"/>
    <col min="11792" max="11792" width="6" style="2" customWidth="1"/>
    <col min="11793" max="11794" width="5.109375" style="2" customWidth="1"/>
    <col min="11795" max="11795" width="7" style="2" customWidth="1"/>
    <col min="11796" max="11796" width="4.44140625" style="2" customWidth="1"/>
    <col min="11797" max="11797" width="5.33203125" style="2" customWidth="1"/>
    <col min="11798" max="11798" width="6.6640625" style="2" customWidth="1"/>
    <col min="11799" max="11799" width="5.33203125" style="2" customWidth="1"/>
    <col min="11800" max="11800" width="5.6640625" style="2" customWidth="1"/>
    <col min="11801" max="11886" width="0" style="2" hidden="1" customWidth="1"/>
    <col min="11887" max="11887" width="7.33203125" style="2" customWidth="1"/>
    <col min="11888" max="11889" width="0" style="2" hidden="1" customWidth="1"/>
    <col min="11890" max="11890" width="7.6640625" style="2" customWidth="1"/>
    <col min="11891" max="12032" width="9.109375" style="2"/>
    <col min="12033" max="12033" width="20.5546875" style="2" customWidth="1"/>
    <col min="12034" max="12034" width="5.6640625" style="2" customWidth="1"/>
    <col min="12035" max="12035" width="7.88671875" style="2" customWidth="1"/>
    <col min="12036" max="12036" width="5.33203125" style="2" customWidth="1"/>
    <col min="12037" max="12037" width="4.6640625" style="2" customWidth="1"/>
    <col min="12038" max="12038" width="5.33203125" style="2" customWidth="1"/>
    <col min="12039" max="12039" width="5.109375" style="2" customWidth="1"/>
    <col min="12040" max="12040" width="4.5546875" style="2" bestFit="1" customWidth="1"/>
    <col min="12041" max="12041" width="4.44140625" style="2" customWidth="1"/>
    <col min="12042" max="12042" width="6.88671875" style="2" customWidth="1"/>
    <col min="12043" max="12043" width="7.109375" style="2" customWidth="1"/>
    <col min="12044" max="12044" width="7.44140625" style="2" customWidth="1"/>
    <col min="12045" max="12045" width="7.5546875" style="2" customWidth="1"/>
    <col min="12046" max="12047" width="5.33203125" style="2" customWidth="1"/>
    <col min="12048" max="12048" width="6" style="2" customWidth="1"/>
    <col min="12049" max="12050" width="5.109375" style="2" customWidth="1"/>
    <col min="12051" max="12051" width="7" style="2" customWidth="1"/>
    <col min="12052" max="12052" width="4.44140625" style="2" customWidth="1"/>
    <col min="12053" max="12053" width="5.33203125" style="2" customWidth="1"/>
    <col min="12054" max="12054" width="6.6640625" style="2" customWidth="1"/>
    <col min="12055" max="12055" width="5.33203125" style="2" customWidth="1"/>
    <col min="12056" max="12056" width="5.6640625" style="2" customWidth="1"/>
    <col min="12057" max="12142" width="0" style="2" hidden="1" customWidth="1"/>
    <col min="12143" max="12143" width="7.33203125" style="2" customWidth="1"/>
    <col min="12144" max="12145" width="0" style="2" hidden="1" customWidth="1"/>
    <col min="12146" max="12146" width="7.6640625" style="2" customWidth="1"/>
    <col min="12147" max="12288" width="9.109375" style="2"/>
    <col min="12289" max="12289" width="20.5546875" style="2" customWidth="1"/>
    <col min="12290" max="12290" width="5.6640625" style="2" customWidth="1"/>
    <col min="12291" max="12291" width="7.88671875" style="2" customWidth="1"/>
    <col min="12292" max="12292" width="5.33203125" style="2" customWidth="1"/>
    <col min="12293" max="12293" width="4.6640625" style="2" customWidth="1"/>
    <col min="12294" max="12294" width="5.33203125" style="2" customWidth="1"/>
    <col min="12295" max="12295" width="5.109375" style="2" customWidth="1"/>
    <col min="12296" max="12296" width="4.5546875" style="2" bestFit="1" customWidth="1"/>
    <col min="12297" max="12297" width="4.44140625" style="2" customWidth="1"/>
    <col min="12298" max="12298" width="6.88671875" style="2" customWidth="1"/>
    <col min="12299" max="12299" width="7.109375" style="2" customWidth="1"/>
    <col min="12300" max="12300" width="7.44140625" style="2" customWidth="1"/>
    <col min="12301" max="12301" width="7.5546875" style="2" customWidth="1"/>
    <col min="12302" max="12303" width="5.33203125" style="2" customWidth="1"/>
    <col min="12304" max="12304" width="6" style="2" customWidth="1"/>
    <col min="12305" max="12306" width="5.109375" style="2" customWidth="1"/>
    <col min="12307" max="12307" width="7" style="2" customWidth="1"/>
    <col min="12308" max="12308" width="4.44140625" style="2" customWidth="1"/>
    <col min="12309" max="12309" width="5.33203125" style="2" customWidth="1"/>
    <col min="12310" max="12310" width="6.6640625" style="2" customWidth="1"/>
    <col min="12311" max="12311" width="5.33203125" style="2" customWidth="1"/>
    <col min="12312" max="12312" width="5.6640625" style="2" customWidth="1"/>
    <col min="12313" max="12398" width="0" style="2" hidden="1" customWidth="1"/>
    <col min="12399" max="12399" width="7.33203125" style="2" customWidth="1"/>
    <col min="12400" max="12401" width="0" style="2" hidden="1" customWidth="1"/>
    <col min="12402" max="12402" width="7.6640625" style="2" customWidth="1"/>
    <col min="12403" max="12544" width="9.109375" style="2"/>
    <col min="12545" max="12545" width="20.5546875" style="2" customWidth="1"/>
    <col min="12546" max="12546" width="5.6640625" style="2" customWidth="1"/>
    <col min="12547" max="12547" width="7.88671875" style="2" customWidth="1"/>
    <col min="12548" max="12548" width="5.33203125" style="2" customWidth="1"/>
    <col min="12549" max="12549" width="4.6640625" style="2" customWidth="1"/>
    <col min="12550" max="12550" width="5.33203125" style="2" customWidth="1"/>
    <col min="12551" max="12551" width="5.109375" style="2" customWidth="1"/>
    <col min="12552" max="12552" width="4.5546875" style="2" bestFit="1" customWidth="1"/>
    <col min="12553" max="12553" width="4.44140625" style="2" customWidth="1"/>
    <col min="12554" max="12554" width="6.88671875" style="2" customWidth="1"/>
    <col min="12555" max="12555" width="7.109375" style="2" customWidth="1"/>
    <col min="12556" max="12556" width="7.44140625" style="2" customWidth="1"/>
    <col min="12557" max="12557" width="7.5546875" style="2" customWidth="1"/>
    <col min="12558" max="12559" width="5.33203125" style="2" customWidth="1"/>
    <col min="12560" max="12560" width="6" style="2" customWidth="1"/>
    <col min="12561" max="12562" width="5.109375" style="2" customWidth="1"/>
    <col min="12563" max="12563" width="7" style="2" customWidth="1"/>
    <col min="12564" max="12564" width="4.44140625" style="2" customWidth="1"/>
    <col min="12565" max="12565" width="5.33203125" style="2" customWidth="1"/>
    <col min="12566" max="12566" width="6.6640625" style="2" customWidth="1"/>
    <col min="12567" max="12567" width="5.33203125" style="2" customWidth="1"/>
    <col min="12568" max="12568" width="5.6640625" style="2" customWidth="1"/>
    <col min="12569" max="12654" width="0" style="2" hidden="1" customWidth="1"/>
    <col min="12655" max="12655" width="7.33203125" style="2" customWidth="1"/>
    <col min="12656" max="12657" width="0" style="2" hidden="1" customWidth="1"/>
    <col min="12658" max="12658" width="7.6640625" style="2" customWidth="1"/>
    <col min="12659" max="12800" width="9.109375" style="2"/>
    <col min="12801" max="12801" width="20.5546875" style="2" customWidth="1"/>
    <col min="12802" max="12802" width="5.6640625" style="2" customWidth="1"/>
    <col min="12803" max="12803" width="7.88671875" style="2" customWidth="1"/>
    <col min="12804" max="12804" width="5.33203125" style="2" customWidth="1"/>
    <col min="12805" max="12805" width="4.6640625" style="2" customWidth="1"/>
    <col min="12806" max="12806" width="5.33203125" style="2" customWidth="1"/>
    <col min="12807" max="12807" width="5.109375" style="2" customWidth="1"/>
    <col min="12808" max="12808" width="4.5546875" style="2" bestFit="1" customWidth="1"/>
    <col min="12809" max="12809" width="4.44140625" style="2" customWidth="1"/>
    <col min="12810" max="12810" width="6.88671875" style="2" customWidth="1"/>
    <col min="12811" max="12811" width="7.109375" style="2" customWidth="1"/>
    <col min="12812" max="12812" width="7.44140625" style="2" customWidth="1"/>
    <col min="12813" max="12813" width="7.5546875" style="2" customWidth="1"/>
    <col min="12814" max="12815" width="5.33203125" style="2" customWidth="1"/>
    <col min="12816" max="12816" width="6" style="2" customWidth="1"/>
    <col min="12817" max="12818" width="5.109375" style="2" customWidth="1"/>
    <col min="12819" max="12819" width="7" style="2" customWidth="1"/>
    <col min="12820" max="12820" width="4.44140625" style="2" customWidth="1"/>
    <col min="12821" max="12821" width="5.33203125" style="2" customWidth="1"/>
    <col min="12822" max="12822" width="6.6640625" style="2" customWidth="1"/>
    <col min="12823" max="12823" width="5.33203125" style="2" customWidth="1"/>
    <col min="12824" max="12824" width="5.6640625" style="2" customWidth="1"/>
    <col min="12825" max="12910" width="0" style="2" hidden="1" customWidth="1"/>
    <col min="12911" max="12911" width="7.33203125" style="2" customWidth="1"/>
    <col min="12912" max="12913" width="0" style="2" hidden="1" customWidth="1"/>
    <col min="12914" max="12914" width="7.6640625" style="2" customWidth="1"/>
    <col min="12915" max="13056" width="9.109375" style="2"/>
    <col min="13057" max="13057" width="20.5546875" style="2" customWidth="1"/>
    <col min="13058" max="13058" width="5.6640625" style="2" customWidth="1"/>
    <col min="13059" max="13059" width="7.88671875" style="2" customWidth="1"/>
    <col min="13060" max="13060" width="5.33203125" style="2" customWidth="1"/>
    <col min="13061" max="13061" width="4.6640625" style="2" customWidth="1"/>
    <col min="13062" max="13062" width="5.33203125" style="2" customWidth="1"/>
    <col min="13063" max="13063" width="5.109375" style="2" customWidth="1"/>
    <col min="13064" max="13064" width="4.5546875" style="2" bestFit="1" customWidth="1"/>
    <col min="13065" max="13065" width="4.44140625" style="2" customWidth="1"/>
    <col min="13066" max="13066" width="6.88671875" style="2" customWidth="1"/>
    <col min="13067" max="13067" width="7.109375" style="2" customWidth="1"/>
    <col min="13068" max="13068" width="7.44140625" style="2" customWidth="1"/>
    <col min="13069" max="13069" width="7.5546875" style="2" customWidth="1"/>
    <col min="13070" max="13071" width="5.33203125" style="2" customWidth="1"/>
    <col min="13072" max="13072" width="6" style="2" customWidth="1"/>
    <col min="13073" max="13074" width="5.109375" style="2" customWidth="1"/>
    <col min="13075" max="13075" width="7" style="2" customWidth="1"/>
    <col min="13076" max="13076" width="4.44140625" style="2" customWidth="1"/>
    <col min="13077" max="13077" width="5.33203125" style="2" customWidth="1"/>
    <col min="13078" max="13078" width="6.6640625" style="2" customWidth="1"/>
    <col min="13079" max="13079" width="5.33203125" style="2" customWidth="1"/>
    <col min="13080" max="13080" width="5.6640625" style="2" customWidth="1"/>
    <col min="13081" max="13166" width="0" style="2" hidden="1" customWidth="1"/>
    <col min="13167" max="13167" width="7.33203125" style="2" customWidth="1"/>
    <col min="13168" max="13169" width="0" style="2" hidden="1" customWidth="1"/>
    <col min="13170" max="13170" width="7.6640625" style="2" customWidth="1"/>
    <col min="13171" max="13312" width="9.109375" style="2"/>
    <col min="13313" max="13313" width="20.5546875" style="2" customWidth="1"/>
    <col min="13314" max="13314" width="5.6640625" style="2" customWidth="1"/>
    <col min="13315" max="13315" width="7.88671875" style="2" customWidth="1"/>
    <col min="13316" max="13316" width="5.33203125" style="2" customWidth="1"/>
    <col min="13317" max="13317" width="4.6640625" style="2" customWidth="1"/>
    <col min="13318" max="13318" width="5.33203125" style="2" customWidth="1"/>
    <col min="13319" max="13319" width="5.109375" style="2" customWidth="1"/>
    <col min="13320" max="13320" width="4.5546875" style="2" bestFit="1" customWidth="1"/>
    <col min="13321" max="13321" width="4.44140625" style="2" customWidth="1"/>
    <col min="13322" max="13322" width="6.88671875" style="2" customWidth="1"/>
    <col min="13323" max="13323" width="7.109375" style="2" customWidth="1"/>
    <col min="13324" max="13324" width="7.44140625" style="2" customWidth="1"/>
    <col min="13325" max="13325" width="7.5546875" style="2" customWidth="1"/>
    <col min="13326" max="13327" width="5.33203125" style="2" customWidth="1"/>
    <col min="13328" max="13328" width="6" style="2" customWidth="1"/>
    <col min="13329" max="13330" width="5.109375" style="2" customWidth="1"/>
    <col min="13331" max="13331" width="7" style="2" customWidth="1"/>
    <col min="13332" max="13332" width="4.44140625" style="2" customWidth="1"/>
    <col min="13333" max="13333" width="5.33203125" style="2" customWidth="1"/>
    <col min="13334" max="13334" width="6.6640625" style="2" customWidth="1"/>
    <col min="13335" max="13335" width="5.33203125" style="2" customWidth="1"/>
    <col min="13336" max="13336" width="5.6640625" style="2" customWidth="1"/>
    <col min="13337" max="13422" width="0" style="2" hidden="1" customWidth="1"/>
    <col min="13423" max="13423" width="7.33203125" style="2" customWidth="1"/>
    <col min="13424" max="13425" width="0" style="2" hidden="1" customWidth="1"/>
    <col min="13426" max="13426" width="7.6640625" style="2" customWidth="1"/>
    <col min="13427" max="13568" width="9.109375" style="2"/>
    <col min="13569" max="13569" width="20.5546875" style="2" customWidth="1"/>
    <col min="13570" max="13570" width="5.6640625" style="2" customWidth="1"/>
    <col min="13571" max="13571" width="7.88671875" style="2" customWidth="1"/>
    <col min="13572" max="13572" width="5.33203125" style="2" customWidth="1"/>
    <col min="13573" max="13573" width="4.6640625" style="2" customWidth="1"/>
    <col min="13574" max="13574" width="5.33203125" style="2" customWidth="1"/>
    <col min="13575" max="13575" width="5.109375" style="2" customWidth="1"/>
    <col min="13576" max="13576" width="4.5546875" style="2" bestFit="1" customWidth="1"/>
    <col min="13577" max="13577" width="4.44140625" style="2" customWidth="1"/>
    <col min="13578" max="13578" width="6.88671875" style="2" customWidth="1"/>
    <col min="13579" max="13579" width="7.109375" style="2" customWidth="1"/>
    <col min="13580" max="13580" width="7.44140625" style="2" customWidth="1"/>
    <col min="13581" max="13581" width="7.5546875" style="2" customWidth="1"/>
    <col min="13582" max="13583" width="5.33203125" style="2" customWidth="1"/>
    <col min="13584" max="13584" width="6" style="2" customWidth="1"/>
    <col min="13585" max="13586" width="5.109375" style="2" customWidth="1"/>
    <col min="13587" max="13587" width="7" style="2" customWidth="1"/>
    <col min="13588" max="13588" width="4.44140625" style="2" customWidth="1"/>
    <col min="13589" max="13589" width="5.33203125" style="2" customWidth="1"/>
    <col min="13590" max="13590" width="6.6640625" style="2" customWidth="1"/>
    <col min="13591" max="13591" width="5.33203125" style="2" customWidth="1"/>
    <col min="13592" max="13592" width="5.6640625" style="2" customWidth="1"/>
    <col min="13593" max="13678" width="0" style="2" hidden="1" customWidth="1"/>
    <col min="13679" max="13679" width="7.33203125" style="2" customWidth="1"/>
    <col min="13680" max="13681" width="0" style="2" hidden="1" customWidth="1"/>
    <col min="13682" max="13682" width="7.6640625" style="2" customWidth="1"/>
    <col min="13683" max="13824" width="9.109375" style="2"/>
    <col min="13825" max="13825" width="20.5546875" style="2" customWidth="1"/>
    <col min="13826" max="13826" width="5.6640625" style="2" customWidth="1"/>
    <col min="13827" max="13827" width="7.88671875" style="2" customWidth="1"/>
    <col min="13828" max="13828" width="5.33203125" style="2" customWidth="1"/>
    <col min="13829" max="13829" width="4.6640625" style="2" customWidth="1"/>
    <col min="13830" max="13830" width="5.33203125" style="2" customWidth="1"/>
    <col min="13831" max="13831" width="5.109375" style="2" customWidth="1"/>
    <col min="13832" max="13832" width="4.5546875" style="2" bestFit="1" customWidth="1"/>
    <col min="13833" max="13833" width="4.44140625" style="2" customWidth="1"/>
    <col min="13834" max="13834" width="6.88671875" style="2" customWidth="1"/>
    <col min="13835" max="13835" width="7.109375" style="2" customWidth="1"/>
    <col min="13836" max="13836" width="7.44140625" style="2" customWidth="1"/>
    <col min="13837" max="13837" width="7.5546875" style="2" customWidth="1"/>
    <col min="13838" max="13839" width="5.33203125" style="2" customWidth="1"/>
    <col min="13840" max="13840" width="6" style="2" customWidth="1"/>
    <col min="13841" max="13842" width="5.109375" style="2" customWidth="1"/>
    <col min="13843" max="13843" width="7" style="2" customWidth="1"/>
    <col min="13844" max="13844" width="4.44140625" style="2" customWidth="1"/>
    <col min="13845" max="13845" width="5.33203125" style="2" customWidth="1"/>
    <col min="13846" max="13846" width="6.6640625" style="2" customWidth="1"/>
    <col min="13847" max="13847" width="5.33203125" style="2" customWidth="1"/>
    <col min="13848" max="13848" width="5.6640625" style="2" customWidth="1"/>
    <col min="13849" max="13934" width="0" style="2" hidden="1" customWidth="1"/>
    <col min="13935" max="13935" width="7.33203125" style="2" customWidth="1"/>
    <col min="13936" max="13937" width="0" style="2" hidden="1" customWidth="1"/>
    <col min="13938" max="13938" width="7.6640625" style="2" customWidth="1"/>
    <col min="13939" max="14080" width="9.109375" style="2"/>
    <col min="14081" max="14081" width="20.5546875" style="2" customWidth="1"/>
    <col min="14082" max="14082" width="5.6640625" style="2" customWidth="1"/>
    <col min="14083" max="14083" width="7.88671875" style="2" customWidth="1"/>
    <col min="14084" max="14084" width="5.33203125" style="2" customWidth="1"/>
    <col min="14085" max="14085" width="4.6640625" style="2" customWidth="1"/>
    <col min="14086" max="14086" width="5.33203125" style="2" customWidth="1"/>
    <col min="14087" max="14087" width="5.109375" style="2" customWidth="1"/>
    <col min="14088" max="14088" width="4.5546875" style="2" bestFit="1" customWidth="1"/>
    <col min="14089" max="14089" width="4.44140625" style="2" customWidth="1"/>
    <col min="14090" max="14090" width="6.88671875" style="2" customWidth="1"/>
    <col min="14091" max="14091" width="7.109375" style="2" customWidth="1"/>
    <col min="14092" max="14092" width="7.44140625" style="2" customWidth="1"/>
    <col min="14093" max="14093" width="7.5546875" style="2" customWidth="1"/>
    <col min="14094" max="14095" width="5.33203125" style="2" customWidth="1"/>
    <col min="14096" max="14096" width="6" style="2" customWidth="1"/>
    <col min="14097" max="14098" width="5.109375" style="2" customWidth="1"/>
    <col min="14099" max="14099" width="7" style="2" customWidth="1"/>
    <col min="14100" max="14100" width="4.44140625" style="2" customWidth="1"/>
    <col min="14101" max="14101" width="5.33203125" style="2" customWidth="1"/>
    <col min="14102" max="14102" width="6.6640625" style="2" customWidth="1"/>
    <col min="14103" max="14103" width="5.33203125" style="2" customWidth="1"/>
    <col min="14104" max="14104" width="5.6640625" style="2" customWidth="1"/>
    <col min="14105" max="14190" width="0" style="2" hidden="1" customWidth="1"/>
    <col min="14191" max="14191" width="7.33203125" style="2" customWidth="1"/>
    <col min="14192" max="14193" width="0" style="2" hidden="1" customWidth="1"/>
    <col min="14194" max="14194" width="7.6640625" style="2" customWidth="1"/>
    <col min="14195" max="14336" width="9.109375" style="2"/>
    <col min="14337" max="14337" width="20.5546875" style="2" customWidth="1"/>
    <col min="14338" max="14338" width="5.6640625" style="2" customWidth="1"/>
    <col min="14339" max="14339" width="7.88671875" style="2" customWidth="1"/>
    <col min="14340" max="14340" width="5.33203125" style="2" customWidth="1"/>
    <col min="14341" max="14341" width="4.6640625" style="2" customWidth="1"/>
    <col min="14342" max="14342" width="5.33203125" style="2" customWidth="1"/>
    <col min="14343" max="14343" width="5.109375" style="2" customWidth="1"/>
    <col min="14344" max="14344" width="4.5546875" style="2" bestFit="1" customWidth="1"/>
    <col min="14345" max="14345" width="4.44140625" style="2" customWidth="1"/>
    <col min="14346" max="14346" width="6.88671875" style="2" customWidth="1"/>
    <col min="14347" max="14347" width="7.109375" style="2" customWidth="1"/>
    <col min="14348" max="14348" width="7.44140625" style="2" customWidth="1"/>
    <col min="14349" max="14349" width="7.5546875" style="2" customWidth="1"/>
    <col min="14350" max="14351" width="5.33203125" style="2" customWidth="1"/>
    <col min="14352" max="14352" width="6" style="2" customWidth="1"/>
    <col min="14353" max="14354" width="5.109375" style="2" customWidth="1"/>
    <col min="14355" max="14355" width="7" style="2" customWidth="1"/>
    <col min="14356" max="14356" width="4.44140625" style="2" customWidth="1"/>
    <col min="14357" max="14357" width="5.33203125" style="2" customWidth="1"/>
    <col min="14358" max="14358" width="6.6640625" style="2" customWidth="1"/>
    <col min="14359" max="14359" width="5.33203125" style="2" customWidth="1"/>
    <col min="14360" max="14360" width="5.6640625" style="2" customWidth="1"/>
    <col min="14361" max="14446" width="0" style="2" hidden="1" customWidth="1"/>
    <col min="14447" max="14447" width="7.33203125" style="2" customWidth="1"/>
    <col min="14448" max="14449" width="0" style="2" hidden="1" customWidth="1"/>
    <col min="14450" max="14450" width="7.6640625" style="2" customWidth="1"/>
    <col min="14451" max="14592" width="9.109375" style="2"/>
    <col min="14593" max="14593" width="20.5546875" style="2" customWidth="1"/>
    <col min="14594" max="14594" width="5.6640625" style="2" customWidth="1"/>
    <col min="14595" max="14595" width="7.88671875" style="2" customWidth="1"/>
    <col min="14596" max="14596" width="5.33203125" style="2" customWidth="1"/>
    <col min="14597" max="14597" width="4.6640625" style="2" customWidth="1"/>
    <col min="14598" max="14598" width="5.33203125" style="2" customWidth="1"/>
    <col min="14599" max="14599" width="5.109375" style="2" customWidth="1"/>
    <col min="14600" max="14600" width="4.5546875" style="2" bestFit="1" customWidth="1"/>
    <col min="14601" max="14601" width="4.44140625" style="2" customWidth="1"/>
    <col min="14602" max="14602" width="6.88671875" style="2" customWidth="1"/>
    <col min="14603" max="14603" width="7.109375" style="2" customWidth="1"/>
    <col min="14604" max="14604" width="7.44140625" style="2" customWidth="1"/>
    <col min="14605" max="14605" width="7.5546875" style="2" customWidth="1"/>
    <col min="14606" max="14607" width="5.33203125" style="2" customWidth="1"/>
    <col min="14608" max="14608" width="6" style="2" customWidth="1"/>
    <col min="14609" max="14610" width="5.109375" style="2" customWidth="1"/>
    <col min="14611" max="14611" width="7" style="2" customWidth="1"/>
    <col min="14612" max="14612" width="4.44140625" style="2" customWidth="1"/>
    <col min="14613" max="14613" width="5.33203125" style="2" customWidth="1"/>
    <col min="14614" max="14614" width="6.6640625" style="2" customWidth="1"/>
    <col min="14615" max="14615" width="5.33203125" style="2" customWidth="1"/>
    <col min="14616" max="14616" width="5.6640625" style="2" customWidth="1"/>
    <col min="14617" max="14702" width="0" style="2" hidden="1" customWidth="1"/>
    <col min="14703" max="14703" width="7.33203125" style="2" customWidth="1"/>
    <col min="14704" max="14705" width="0" style="2" hidden="1" customWidth="1"/>
    <col min="14706" max="14706" width="7.6640625" style="2" customWidth="1"/>
    <col min="14707" max="14848" width="9.109375" style="2"/>
    <col min="14849" max="14849" width="20.5546875" style="2" customWidth="1"/>
    <col min="14850" max="14850" width="5.6640625" style="2" customWidth="1"/>
    <col min="14851" max="14851" width="7.88671875" style="2" customWidth="1"/>
    <col min="14852" max="14852" width="5.33203125" style="2" customWidth="1"/>
    <col min="14853" max="14853" width="4.6640625" style="2" customWidth="1"/>
    <col min="14854" max="14854" width="5.33203125" style="2" customWidth="1"/>
    <col min="14855" max="14855" width="5.109375" style="2" customWidth="1"/>
    <col min="14856" max="14856" width="4.5546875" style="2" bestFit="1" customWidth="1"/>
    <col min="14857" max="14857" width="4.44140625" style="2" customWidth="1"/>
    <col min="14858" max="14858" width="6.88671875" style="2" customWidth="1"/>
    <col min="14859" max="14859" width="7.109375" style="2" customWidth="1"/>
    <col min="14860" max="14860" width="7.44140625" style="2" customWidth="1"/>
    <col min="14861" max="14861" width="7.5546875" style="2" customWidth="1"/>
    <col min="14862" max="14863" width="5.33203125" style="2" customWidth="1"/>
    <col min="14864" max="14864" width="6" style="2" customWidth="1"/>
    <col min="14865" max="14866" width="5.109375" style="2" customWidth="1"/>
    <col min="14867" max="14867" width="7" style="2" customWidth="1"/>
    <col min="14868" max="14868" width="4.44140625" style="2" customWidth="1"/>
    <col min="14869" max="14869" width="5.33203125" style="2" customWidth="1"/>
    <col min="14870" max="14870" width="6.6640625" style="2" customWidth="1"/>
    <col min="14871" max="14871" width="5.33203125" style="2" customWidth="1"/>
    <col min="14872" max="14872" width="5.6640625" style="2" customWidth="1"/>
    <col min="14873" max="14958" width="0" style="2" hidden="1" customWidth="1"/>
    <col min="14959" max="14959" width="7.33203125" style="2" customWidth="1"/>
    <col min="14960" max="14961" width="0" style="2" hidden="1" customWidth="1"/>
    <col min="14962" max="14962" width="7.6640625" style="2" customWidth="1"/>
    <col min="14963" max="15104" width="9.109375" style="2"/>
    <col min="15105" max="15105" width="20.5546875" style="2" customWidth="1"/>
    <col min="15106" max="15106" width="5.6640625" style="2" customWidth="1"/>
    <col min="15107" max="15107" width="7.88671875" style="2" customWidth="1"/>
    <col min="15108" max="15108" width="5.33203125" style="2" customWidth="1"/>
    <col min="15109" max="15109" width="4.6640625" style="2" customWidth="1"/>
    <col min="15110" max="15110" width="5.33203125" style="2" customWidth="1"/>
    <col min="15111" max="15111" width="5.109375" style="2" customWidth="1"/>
    <col min="15112" max="15112" width="4.5546875" style="2" bestFit="1" customWidth="1"/>
    <col min="15113" max="15113" width="4.44140625" style="2" customWidth="1"/>
    <col min="15114" max="15114" width="6.88671875" style="2" customWidth="1"/>
    <col min="15115" max="15115" width="7.109375" style="2" customWidth="1"/>
    <col min="15116" max="15116" width="7.44140625" style="2" customWidth="1"/>
    <col min="15117" max="15117" width="7.5546875" style="2" customWidth="1"/>
    <col min="15118" max="15119" width="5.33203125" style="2" customWidth="1"/>
    <col min="15120" max="15120" width="6" style="2" customWidth="1"/>
    <col min="15121" max="15122" width="5.109375" style="2" customWidth="1"/>
    <col min="15123" max="15123" width="7" style="2" customWidth="1"/>
    <col min="15124" max="15124" width="4.44140625" style="2" customWidth="1"/>
    <col min="15125" max="15125" width="5.33203125" style="2" customWidth="1"/>
    <col min="15126" max="15126" width="6.6640625" style="2" customWidth="1"/>
    <col min="15127" max="15127" width="5.33203125" style="2" customWidth="1"/>
    <col min="15128" max="15128" width="5.6640625" style="2" customWidth="1"/>
    <col min="15129" max="15214" width="0" style="2" hidden="1" customWidth="1"/>
    <col min="15215" max="15215" width="7.33203125" style="2" customWidth="1"/>
    <col min="15216" max="15217" width="0" style="2" hidden="1" customWidth="1"/>
    <col min="15218" max="15218" width="7.6640625" style="2" customWidth="1"/>
    <col min="15219" max="15360" width="9.109375" style="2"/>
    <col min="15361" max="15361" width="20.5546875" style="2" customWidth="1"/>
    <col min="15362" max="15362" width="5.6640625" style="2" customWidth="1"/>
    <col min="15363" max="15363" width="7.88671875" style="2" customWidth="1"/>
    <col min="15364" max="15364" width="5.33203125" style="2" customWidth="1"/>
    <col min="15365" max="15365" width="4.6640625" style="2" customWidth="1"/>
    <col min="15366" max="15366" width="5.33203125" style="2" customWidth="1"/>
    <col min="15367" max="15367" width="5.109375" style="2" customWidth="1"/>
    <col min="15368" max="15368" width="4.5546875" style="2" bestFit="1" customWidth="1"/>
    <col min="15369" max="15369" width="4.44140625" style="2" customWidth="1"/>
    <col min="15370" max="15370" width="6.88671875" style="2" customWidth="1"/>
    <col min="15371" max="15371" width="7.109375" style="2" customWidth="1"/>
    <col min="15372" max="15372" width="7.44140625" style="2" customWidth="1"/>
    <col min="15373" max="15373" width="7.5546875" style="2" customWidth="1"/>
    <col min="15374" max="15375" width="5.33203125" style="2" customWidth="1"/>
    <col min="15376" max="15376" width="6" style="2" customWidth="1"/>
    <col min="15377" max="15378" width="5.109375" style="2" customWidth="1"/>
    <col min="15379" max="15379" width="7" style="2" customWidth="1"/>
    <col min="15380" max="15380" width="4.44140625" style="2" customWidth="1"/>
    <col min="15381" max="15381" width="5.33203125" style="2" customWidth="1"/>
    <col min="15382" max="15382" width="6.6640625" style="2" customWidth="1"/>
    <col min="15383" max="15383" width="5.33203125" style="2" customWidth="1"/>
    <col min="15384" max="15384" width="5.6640625" style="2" customWidth="1"/>
    <col min="15385" max="15470" width="0" style="2" hidden="1" customWidth="1"/>
    <col min="15471" max="15471" width="7.33203125" style="2" customWidth="1"/>
    <col min="15472" max="15473" width="0" style="2" hidden="1" customWidth="1"/>
    <col min="15474" max="15474" width="7.6640625" style="2" customWidth="1"/>
    <col min="15475" max="15616" width="9.109375" style="2"/>
    <col min="15617" max="15617" width="20.5546875" style="2" customWidth="1"/>
    <col min="15618" max="15618" width="5.6640625" style="2" customWidth="1"/>
    <col min="15619" max="15619" width="7.88671875" style="2" customWidth="1"/>
    <col min="15620" max="15620" width="5.33203125" style="2" customWidth="1"/>
    <col min="15621" max="15621" width="4.6640625" style="2" customWidth="1"/>
    <col min="15622" max="15622" width="5.33203125" style="2" customWidth="1"/>
    <col min="15623" max="15623" width="5.109375" style="2" customWidth="1"/>
    <col min="15624" max="15624" width="4.5546875" style="2" bestFit="1" customWidth="1"/>
    <col min="15625" max="15625" width="4.44140625" style="2" customWidth="1"/>
    <col min="15626" max="15626" width="6.88671875" style="2" customWidth="1"/>
    <col min="15627" max="15627" width="7.109375" style="2" customWidth="1"/>
    <col min="15628" max="15628" width="7.44140625" style="2" customWidth="1"/>
    <col min="15629" max="15629" width="7.5546875" style="2" customWidth="1"/>
    <col min="15630" max="15631" width="5.33203125" style="2" customWidth="1"/>
    <col min="15632" max="15632" width="6" style="2" customWidth="1"/>
    <col min="15633" max="15634" width="5.109375" style="2" customWidth="1"/>
    <col min="15635" max="15635" width="7" style="2" customWidth="1"/>
    <col min="15636" max="15636" width="4.44140625" style="2" customWidth="1"/>
    <col min="15637" max="15637" width="5.33203125" style="2" customWidth="1"/>
    <col min="15638" max="15638" width="6.6640625" style="2" customWidth="1"/>
    <col min="15639" max="15639" width="5.33203125" style="2" customWidth="1"/>
    <col min="15640" max="15640" width="5.6640625" style="2" customWidth="1"/>
    <col min="15641" max="15726" width="0" style="2" hidden="1" customWidth="1"/>
    <col min="15727" max="15727" width="7.33203125" style="2" customWidth="1"/>
    <col min="15728" max="15729" width="0" style="2" hidden="1" customWidth="1"/>
    <col min="15730" max="15730" width="7.6640625" style="2" customWidth="1"/>
    <col min="15731" max="15872" width="9.109375" style="2"/>
    <col min="15873" max="15873" width="20.5546875" style="2" customWidth="1"/>
    <col min="15874" max="15874" width="5.6640625" style="2" customWidth="1"/>
    <col min="15875" max="15875" width="7.88671875" style="2" customWidth="1"/>
    <col min="15876" max="15876" width="5.33203125" style="2" customWidth="1"/>
    <col min="15877" max="15877" width="4.6640625" style="2" customWidth="1"/>
    <col min="15878" max="15878" width="5.33203125" style="2" customWidth="1"/>
    <col min="15879" max="15879" width="5.109375" style="2" customWidth="1"/>
    <col min="15880" max="15880" width="4.5546875" style="2" bestFit="1" customWidth="1"/>
    <col min="15881" max="15881" width="4.44140625" style="2" customWidth="1"/>
    <col min="15882" max="15882" width="6.88671875" style="2" customWidth="1"/>
    <col min="15883" max="15883" width="7.109375" style="2" customWidth="1"/>
    <col min="15884" max="15884" width="7.44140625" style="2" customWidth="1"/>
    <col min="15885" max="15885" width="7.5546875" style="2" customWidth="1"/>
    <col min="15886" max="15887" width="5.33203125" style="2" customWidth="1"/>
    <col min="15888" max="15888" width="6" style="2" customWidth="1"/>
    <col min="15889" max="15890" width="5.109375" style="2" customWidth="1"/>
    <col min="15891" max="15891" width="7" style="2" customWidth="1"/>
    <col min="15892" max="15892" width="4.44140625" style="2" customWidth="1"/>
    <col min="15893" max="15893" width="5.33203125" style="2" customWidth="1"/>
    <col min="15894" max="15894" width="6.6640625" style="2" customWidth="1"/>
    <col min="15895" max="15895" width="5.33203125" style="2" customWidth="1"/>
    <col min="15896" max="15896" width="5.6640625" style="2" customWidth="1"/>
    <col min="15897" max="15982" width="0" style="2" hidden="1" customWidth="1"/>
    <col min="15983" max="15983" width="7.33203125" style="2" customWidth="1"/>
    <col min="15984" max="15985" width="0" style="2" hidden="1" customWidth="1"/>
    <col min="15986" max="15986" width="7.6640625" style="2" customWidth="1"/>
    <col min="15987" max="16128" width="9.109375" style="2"/>
    <col min="16129" max="16129" width="20.5546875" style="2" customWidth="1"/>
    <col min="16130" max="16130" width="5.6640625" style="2" customWidth="1"/>
    <col min="16131" max="16131" width="7.88671875" style="2" customWidth="1"/>
    <col min="16132" max="16132" width="5.33203125" style="2" customWidth="1"/>
    <col min="16133" max="16133" width="4.6640625" style="2" customWidth="1"/>
    <col min="16134" max="16134" width="5.33203125" style="2" customWidth="1"/>
    <col min="16135" max="16135" width="5.109375" style="2" customWidth="1"/>
    <col min="16136" max="16136" width="4.5546875" style="2" bestFit="1" customWidth="1"/>
    <col min="16137" max="16137" width="4.44140625" style="2" customWidth="1"/>
    <col min="16138" max="16138" width="6.88671875" style="2" customWidth="1"/>
    <col min="16139" max="16139" width="7.109375" style="2" customWidth="1"/>
    <col min="16140" max="16140" width="7.44140625" style="2" customWidth="1"/>
    <col min="16141" max="16141" width="7.5546875" style="2" customWidth="1"/>
    <col min="16142" max="16143" width="5.33203125" style="2" customWidth="1"/>
    <col min="16144" max="16144" width="6" style="2" customWidth="1"/>
    <col min="16145" max="16146" width="5.109375" style="2" customWidth="1"/>
    <col min="16147" max="16147" width="7" style="2" customWidth="1"/>
    <col min="16148" max="16148" width="4.44140625" style="2" customWidth="1"/>
    <col min="16149" max="16149" width="5.33203125" style="2" customWidth="1"/>
    <col min="16150" max="16150" width="6.6640625" style="2" customWidth="1"/>
    <col min="16151" max="16151" width="5.33203125" style="2" customWidth="1"/>
    <col min="16152" max="16152" width="5.6640625" style="2" customWidth="1"/>
    <col min="16153" max="16238" width="0" style="2" hidden="1" customWidth="1"/>
    <col min="16239" max="16239" width="7.33203125" style="2" customWidth="1"/>
    <col min="16240" max="16241" width="0" style="2" hidden="1" customWidth="1"/>
    <col min="16242" max="16242" width="7.6640625" style="2" customWidth="1"/>
    <col min="16243" max="16384" width="9.109375" style="2"/>
  </cols>
  <sheetData>
    <row r="1" spans="1:194" ht="20.399999999999999">
      <c r="A1" s="153" t="s">
        <v>90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153"/>
      <c r="AK1" s="153"/>
      <c r="AL1" s="153"/>
      <c r="AM1" s="153"/>
      <c r="AN1" s="153"/>
      <c r="AO1" s="153"/>
      <c r="AP1" s="153"/>
      <c r="AQ1" s="153"/>
      <c r="AR1" s="153"/>
      <c r="AS1" s="153"/>
      <c r="AT1" s="153"/>
      <c r="AU1" s="153"/>
      <c r="AV1" s="153"/>
      <c r="AW1" s="153"/>
      <c r="AX1" s="153"/>
      <c r="AY1" s="153"/>
      <c r="AZ1" s="153"/>
      <c r="BA1" s="153"/>
      <c r="BB1" s="153"/>
      <c r="BC1" s="153"/>
      <c r="BD1" s="153"/>
      <c r="BE1" s="153"/>
      <c r="BF1" s="153"/>
      <c r="BG1" s="153"/>
      <c r="BH1" s="153"/>
      <c r="BI1" s="153"/>
      <c r="BJ1" s="153"/>
      <c r="BK1" s="153"/>
      <c r="BL1" s="153"/>
      <c r="BM1" s="153"/>
      <c r="BN1" s="153"/>
      <c r="BO1" s="153"/>
      <c r="BP1" s="153"/>
      <c r="BQ1" s="153"/>
      <c r="BR1" s="153"/>
      <c r="BS1" s="153"/>
      <c r="BT1" s="153"/>
      <c r="BU1" s="153"/>
      <c r="BV1" s="153"/>
      <c r="BW1" s="153"/>
      <c r="BX1" s="153"/>
      <c r="BY1" s="153"/>
      <c r="BZ1" s="153"/>
      <c r="CA1" s="153"/>
      <c r="CB1" s="153"/>
      <c r="CC1" s="153"/>
      <c r="CD1" s="153"/>
      <c r="CE1" s="153"/>
      <c r="CF1" s="153"/>
      <c r="CG1" s="153"/>
      <c r="CH1" s="153"/>
      <c r="CI1" s="153"/>
      <c r="CJ1" s="153"/>
      <c r="CK1" s="153"/>
      <c r="CL1" s="153"/>
      <c r="CM1" s="153"/>
      <c r="CN1" s="153"/>
      <c r="CO1" s="153"/>
      <c r="CP1" s="153"/>
      <c r="CQ1" s="153"/>
      <c r="CR1" s="153"/>
      <c r="CS1" s="153"/>
      <c r="CT1" s="153"/>
      <c r="CU1" s="153"/>
      <c r="CV1" s="153"/>
      <c r="CW1" s="153"/>
      <c r="CX1" s="153"/>
      <c r="CY1" s="153"/>
      <c r="CZ1" s="153"/>
      <c r="DA1" s="153"/>
      <c r="DB1" s="153"/>
      <c r="DC1" s="153"/>
      <c r="DD1" s="153"/>
      <c r="DE1" s="153"/>
      <c r="DF1" s="153"/>
      <c r="DG1" s="153"/>
      <c r="DH1" s="153"/>
      <c r="DI1" s="153"/>
      <c r="DJ1" s="153"/>
      <c r="DL1" s="57" t="s">
        <v>27</v>
      </c>
    </row>
    <row r="2" spans="1:194" ht="12.75" customHeight="1">
      <c r="A2" s="154" t="s">
        <v>27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4"/>
      <c r="S2" s="154"/>
      <c r="T2" s="154"/>
      <c r="U2" s="154"/>
      <c r="V2" s="154"/>
      <c r="W2" s="154"/>
      <c r="X2" s="154"/>
      <c r="Y2" s="154"/>
      <c r="Z2" s="154"/>
      <c r="AA2" s="154"/>
      <c r="AB2" s="154"/>
      <c r="AC2" s="154"/>
      <c r="AD2" s="154"/>
      <c r="AE2" s="154"/>
      <c r="AF2" s="154"/>
      <c r="AG2" s="154"/>
      <c r="AH2" s="154"/>
      <c r="AI2" s="154"/>
      <c r="AJ2" s="154"/>
      <c r="AK2" s="154"/>
      <c r="AL2" s="154"/>
      <c r="AM2" s="154"/>
      <c r="AN2" s="154"/>
      <c r="AO2" s="154"/>
      <c r="AP2" s="154"/>
      <c r="AQ2" s="154"/>
      <c r="AR2" s="154"/>
      <c r="AS2" s="154"/>
      <c r="AT2" s="154"/>
      <c r="AU2" s="154"/>
      <c r="AV2" s="154"/>
      <c r="AW2" s="154"/>
      <c r="AX2" s="154"/>
      <c r="AY2" s="154"/>
      <c r="AZ2" s="154"/>
      <c r="BA2" s="154"/>
      <c r="BB2" s="154"/>
      <c r="BC2" s="154"/>
      <c r="BD2" s="154"/>
      <c r="BE2" s="154"/>
      <c r="BF2" s="154"/>
      <c r="BG2" s="154"/>
      <c r="BH2" s="154"/>
      <c r="BI2" s="154"/>
      <c r="BJ2" s="154"/>
      <c r="BK2" s="154"/>
      <c r="BL2" s="154"/>
      <c r="BM2" s="154"/>
      <c r="BN2" s="154"/>
      <c r="BO2" s="154"/>
      <c r="BP2" s="154"/>
      <c r="BQ2" s="154"/>
      <c r="BR2" s="154"/>
      <c r="BS2" s="154"/>
      <c r="BT2" s="154"/>
      <c r="BU2" s="154"/>
      <c r="BV2" s="154"/>
      <c r="BW2" s="154"/>
      <c r="BX2" s="154"/>
      <c r="BY2" s="154"/>
      <c r="BZ2" s="154"/>
      <c r="CA2" s="154"/>
      <c r="CB2" s="154"/>
      <c r="CC2" s="154"/>
      <c r="CD2" s="154"/>
      <c r="CE2" s="154"/>
      <c r="CF2" s="154"/>
      <c r="CG2" s="154"/>
      <c r="CH2" s="154"/>
      <c r="CI2" s="154"/>
      <c r="CJ2" s="154"/>
      <c r="CK2" s="154"/>
      <c r="CL2" s="154"/>
      <c r="CM2" s="154"/>
      <c r="CN2" s="154"/>
      <c r="CO2" s="154"/>
      <c r="CP2" s="154"/>
      <c r="CQ2" s="154"/>
      <c r="CR2" s="154"/>
      <c r="CS2" s="154"/>
      <c r="CT2" s="154"/>
      <c r="CU2" s="154"/>
      <c r="CV2" s="154"/>
      <c r="CW2" s="154"/>
      <c r="CX2" s="154"/>
      <c r="CY2" s="154"/>
      <c r="CZ2" s="154"/>
      <c r="DA2" s="154"/>
      <c r="DB2" s="154"/>
      <c r="DC2" s="154"/>
      <c r="DD2" s="154"/>
      <c r="DE2" s="154"/>
      <c r="DF2" s="154"/>
      <c r="DG2" s="154"/>
      <c r="DH2" s="154"/>
      <c r="DI2" s="154"/>
      <c r="DJ2" s="154"/>
    </row>
    <row r="3" spans="1:194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4" ht="36" customHeight="1">
      <c r="A4" s="142" t="s">
        <v>0</v>
      </c>
      <c r="B4" s="155" t="s">
        <v>1</v>
      </c>
      <c r="C4" s="142" t="s">
        <v>58</v>
      </c>
      <c r="D4" s="146" t="s">
        <v>2</v>
      </c>
      <c r="E4" s="147"/>
      <c r="F4" s="147"/>
      <c r="G4" s="147"/>
      <c r="H4" s="147"/>
      <c r="I4" s="148"/>
      <c r="J4" s="142" t="s">
        <v>57</v>
      </c>
      <c r="K4" s="149" t="s">
        <v>3</v>
      </c>
      <c r="L4" s="142" t="s">
        <v>4</v>
      </c>
      <c r="M4" s="142" t="s">
        <v>5</v>
      </c>
      <c r="N4" s="161" t="s">
        <v>6</v>
      </c>
      <c r="O4" s="162"/>
      <c r="P4" s="142" t="s">
        <v>50</v>
      </c>
      <c r="Q4" s="144" t="s">
        <v>7</v>
      </c>
      <c r="R4" s="145"/>
      <c r="S4" s="146" t="s">
        <v>8</v>
      </c>
      <c r="T4" s="147"/>
      <c r="U4" s="148"/>
      <c r="V4" s="149" t="s">
        <v>9</v>
      </c>
      <c r="W4" s="151" t="s">
        <v>68</v>
      </c>
      <c r="X4" s="152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40" t="s">
        <v>10</v>
      </c>
      <c r="DH4" s="140" t="s">
        <v>10</v>
      </c>
      <c r="DI4" s="140" t="s">
        <v>11</v>
      </c>
      <c r="DJ4" s="157" t="s">
        <v>74</v>
      </c>
      <c r="DK4" s="134" t="s">
        <v>80</v>
      </c>
      <c r="DL4" s="135"/>
    </row>
    <row r="5" spans="1:194" ht="53.25" customHeight="1" thickBot="1">
      <c r="A5" s="143"/>
      <c r="B5" s="156"/>
      <c r="C5" s="143"/>
      <c r="D5" s="159" t="s">
        <v>55</v>
      </c>
      <c r="E5" s="160"/>
      <c r="F5" s="159" t="s">
        <v>56</v>
      </c>
      <c r="G5" s="160"/>
      <c r="H5" s="159" t="s">
        <v>61</v>
      </c>
      <c r="I5" s="160"/>
      <c r="J5" s="143"/>
      <c r="K5" s="150"/>
      <c r="L5" s="143"/>
      <c r="M5" s="143"/>
      <c r="N5" s="9" t="s">
        <v>54</v>
      </c>
      <c r="O5" s="9" t="s">
        <v>45</v>
      </c>
      <c r="P5" s="143"/>
      <c r="Q5" s="10" t="s">
        <v>12</v>
      </c>
      <c r="R5" s="11" t="s">
        <v>13</v>
      </c>
      <c r="S5" s="12" t="s">
        <v>14</v>
      </c>
      <c r="T5" s="51" t="s">
        <v>15</v>
      </c>
      <c r="U5" s="52" t="s">
        <v>60</v>
      </c>
      <c r="V5" s="150"/>
      <c r="W5" s="63" t="s">
        <v>16</v>
      </c>
      <c r="X5" s="12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41"/>
      <c r="DH5" s="141"/>
      <c r="DI5" s="141"/>
      <c r="DJ5" s="158"/>
      <c r="DK5" s="58" t="s">
        <v>81</v>
      </c>
      <c r="DL5" s="58" t="s">
        <v>82</v>
      </c>
    </row>
    <row r="6" spans="1:194" s="84" customFormat="1" ht="23.25" customHeight="1" thickBot="1">
      <c r="A6" s="64" t="s">
        <v>18</v>
      </c>
      <c r="B6" s="65">
        <v>950</v>
      </c>
      <c r="C6" s="66">
        <v>64383</v>
      </c>
      <c r="D6" s="66">
        <v>234</v>
      </c>
      <c r="E6" s="66">
        <v>188</v>
      </c>
      <c r="F6" s="66">
        <v>215</v>
      </c>
      <c r="G6" s="66">
        <v>169</v>
      </c>
      <c r="H6" s="66">
        <v>245</v>
      </c>
      <c r="I6" s="66">
        <v>183</v>
      </c>
      <c r="J6" s="66">
        <v>68739</v>
      </c>
      <c r="K6" s="67">
        <v>91</v>
      </c>
      <c r="L6" s="68">
        <v>3.9</v>
      </c>
      <c r="M6" s="69" t="s">
        <v>89</v>
      </c>
      <c r="N6" s="70">
        <v>24.6</v>
      </c>
      <c r="O6" s="71">
        <v>20.8</v>
      </c>
      <c r="P6" s="66">
        <f>H6</f>
        <v>245</v>
      </c>
      <c r="Q6" s="72">
        <v>116</v>
      </c>
      <c r="R6" s="73" t="s">
        <v>79</v>
      </c>
      <c r="S6" s="65">
        <v>30</v>
      </c>
      <c r="T6" s="74"/>
      <c r="U6" s="75">
        <v>293</v>
      </c>
      <c r="V6" s="76"/>
      <c r="W6" s="66">
        <v>241</v>
      </c>
      <c r="X6" s="71">
        <v>31</v>
      </c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77"/>
      <c r="CW6" s="77"/>
      <c r="CX6" s="77"/>
      <c r="CY6" s="77"/>
      <c r="CZ6" s="77"/>
      <c r="DA6" s="77"/>
      <c r="DB6" s="77"/>
      <c r="DC6" s="77"/>
      <c r="DD6" s="77"/>
      <c r="DE6" s="77"/>
      <c r="DF6" s="77"/>
      <c r="DG6" s="78">
        <v>8900</v>
      </c>
      <c r="DH6" s="79"/>
      <c r="DI6" s="79"/>
      <c r="DJ6" s="80"/>
      <c r="DK6" s="81">
        <v>2850</v>
      </c>
      <c r="DL6" s="82">
        <v>950</v>
      </c>
      <c r="DM6" s="83"/>
      <c r="DN6" s="83"/>
      <c r="DO6" s="83"/>
      <c r="DP6" s="83"/>
      <c r="DQ6" s="83"/>
      <c r="DR6" s="83"/>
      <c r="DS6" s="83"/>
      <c r="DT6" s="83"/>
      <c r="DU6" s="83"/>
      <c r="DV6" s="83"/>
      <c r="DW6" s="83"/>
      <c r="DX6" s="83"/>
      <c r="DY6" s="83"/>
      <c r="DZ6" s="83"/>
      <c r="EA6" s="83"/>
      <c r="EB6" s="83"/>
      <c r="EC6" s="83"/>
      <c r="ED6" s="83"/>
      <c r="EE6" s="83"/>
      <c r="EF6" s="83"/>
      <c r="EG6" s="83"/>
      <c r="EH6" s="83"/>
      <c r="EI6" s="83"/>
      <c r="EJ6" s="83"/>
      <c r="EK6" s="83"/>
      <c r="EL6" s="83"/>
      <c r="EM6" s="83"/>
      <c r="EN6" s="83"/>
      <c r="EO6" s="83"/>
      <c r="EP6" s="83"/>
      <c r="EQ6" s="83"/>
      <c r="ER6" s="83"/>
      <c r="ES6" s="83"/>
      <c r="ET6" s="83"/>
      <c r="EU6" s="83"/>
      <c r="EV6" s="83"/>
      <c r="EW6" s="83"/>
      <c r="EX6" s="83"/>
      <c r="EY6" s="83"/>
      <c r="EZ6" s="83"/>
      <c r="FA6" s="83"/>
      <c r="FB6" s="83"/>
      <c r="FC6" s="83"/>
      <c r="FD6" s="83"/>
      <c r="FE6" s="83"/>
      <c r="FF6" s="83"/>
      <c r="FG6" s="83"/>
      <c r="FH6" s="83"/>
      <c r="FI6" s="83"/>
      <c r="FJ6" s="83"/>
      <c r="FK6" s="83"/>
      <c r="FL6" s="83"/>
      <c r="FM6" s="83"/>
      <c r="FN6" s="83"/>
      <c r="FO6" s="83"/>
      <c r="FP6" s="83"/>
      <c r="FQ6" s="83"/>
      <c r="FR6" s="83"/>
      <c r="FS6" s="83"/>
      <c r="FT6" s="83"/>
      <c r="FU6" s="83"/>
      <c r="FV6" s="83"/>
      <c r="FW6" s="83"/>
      <c r="FX6" s="83"/>
      <c r="FY6" s="83"/>
      <c r="FZ6" s="83"/>
      <c r="GA6" s="83"/>
      <c r="GB6" s="83"/>
      <c r="GC6" s="83"/>
      <c r="GD6" s="83"/>
      <c r="GE6" s="83"/>
      <c r="GF6" s="83"/>
      <c r="GG6" s="83"/>
      <c r="GH6" s="83"/>
      <c r="GI6" s="83"/>
      <c r="GJ6" s="83"/>
      <c r="GK6" s="83"/>
      <c r="GL6" s="83"/>
    </row>
    <row r="7" spans="1:194" s="84" customFormat="1" ht="18" customHeight="1" thickBot="1">
      <c r="A7" s="64" t="s">
        <v>19</v>
      </c>
      <c r="B7" s="65"/>
      <c r="C7" s="65">
        <v>0</v>
      </c>
      <c r="D7" s="66"/>
      <c r="E7" s="66">
        <v>16</v>
      </c>
      <c r="F7" s="66"/>
      <c r="G7" s="66">
        <v>15</v>
      </c>
      <c r="H7" s="66"/>
      <c r="I7" s="66">
        <v>17</v>
      </c>
      <c r="J7" s="66"/>
      <c r="K7" s="67"/>
      <c r="L7" s="68"/>
      <c r="M7" s="69"/>
      <c r="N7" s="70"/>
      <c r="O7" s="71">
        <v>11.5</v>
      </c>
      <c r="P7" s="66">
        <f>H7</f>
        <v>0</v>
      </c>
      <c r="Q7" s="72"/>
      <c r="R7" s="73"/>
      <c r="S7" s="65"/>
      <c r="T7" s="74"/>
      <c r="U7" s="75"/>
      <c r="V7" s="76"/>
      <c r="W7" s="66">
        <v>0</v>
      </c>
      <c r="X7" s="71">
        <v>0</v>
      </c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  <c r="BM7" s="77"/>
      <c r="BN7" s="77"/>
      <c r="BO7" s="77"/>
      <c r="BP7" s="77"/>
      <c r="BQ7" s="77"/>
      <c r="BR7" s="77"/>
      <c r="BS7" s="77"/>
      <c r="BT7" s="77"/>
      <c r="BU7" s="77"/>
      <c r="BV7" s="77"/>
      <c r="BW7" s="77"/>
      <c r="BX7" s="77"/>
      <c r="BY7" s="77"/>
      <c r="BZ7" s="77"/>
      <c r="CA7" s="77"/>
      <c r="CB7" s="77"/>
      <c r="CC7" s="77"/>
      <c r="CD7" s="77"/>
      <c r="CE7" s="77"/>
      <c r="CF7" s="77"/>
      <c r="CG7" s="77"/>
      <c r="CH7" s="77"/>
      <c r="CI7" s="77"/>
      <c r="CJ7" s="77"/>
      <c r="CK7" s="77"/>
      <c r="CL7" s="77"/>
      <c r="CM7" s="77"/>
      <c r="CN7" s="77"/>
      <c r="CO7" s="77"/>
      <c r="CP7" s="77"/>
      <c r="CQ7" s="77"/>
      <c r="CR7" s="77"/>
      <c r="CS7" s="77"/>
      <c r="CT7" s="77"/>
      <c r="CU7" s="77"/>
      <c r="CV7" s="77"/>
      <c r="CW7" s="77"/>
      <c r="CX7" s="77"/>
      <c r="CY7" s="77"/>
      <c r="CZ7" s="77"/>
      <c r="DA7" s="77"/>
      <c r="DB7" s="77"/>
      <c r="DC7" s="77"/>
      <c r="DD7" s="77"/>
      <c r="DE7" s="77"/>
      <c r="DF7" s="77"/>
      <c r="DG7" s="78"/>
      <c r="DH7" s="79"/>
      <c r="DI7" s="79"/>
      <c r="DJ7" s="80"/>
      <c r="DK7" s="81"/>
      <c r="DL7" s="82"/>
      <c r="DM7" s="83" t="s">
        <v>21</v>
      </c>
      <c r="DN7" s="83"/>
      <c r="DO7" s="83"/>
      <c r="DP7" s="83"/>
      <c r="DQ7" s="83"/>
      <c r="DR7" s="83"/>
      <c r="DS7" s="83"/>
      <c r="DT7" s="83"/>
      <c r="DU7" s="83"/>
      <c r="DV7" s="83"/>
      <c r="DW7" s="83"/>
      <c r="DX7" s="83"/>
      <c r="DY7" s="83"/>
      <c r="DZ7" s="83"/>
      <c r="EA7" s="83"/>
      <c r="EB7" s="83"/>
      <c r="EC7" s="83"/>
      <c r="ED7" s="83"/>
      <c r="EE7" s="83"/>
      <c r="EF7" s="83"/>
      <c r="EG7" s="83"/>
      <c r="EH7" s="83"/>
      <c r="EI7" s="83"/>
      <c r="EJ7" s="83"/>
      <c r="EK7" s="83"/>
      <c r="EL7" s="83"/>
      <c r="EM7" s="83"/>
      <c r="EN7" s="83"/>
      <c r="EO7" s="83"/>
      <c r="EP7" s="83"/>
      <c r="EQ7" s="83"/>
      <c r="ER7" s="83"/>
      <c r="ES7" s="83"/>
      <c r="ET7" s="83"/>
      <c r="EU7" s="83"/>
      <c r="EV7" s="83"/>
      <c r="EW7" s="83"/>
      <c r="EX7" s="83"/>
      <c r="EY7" s="83"/>
      <c r="EZ7" s="83"/>
      <c r="FA7" s="83"/>
      <c r="FB7" s="83"/>
      <c r="FC7" s="83"/>
      <c r="FD7" s="83"/>
      <c r="FE7" s="83"/>
      <c r="FF7" s="83"/>
      <c r="FG7" s="83"/>
      <c r="FH7" s="83"/>
      <c r="FI7" s="83"/>
      <c r="FJ7" s="83"/>
      <c r="FK7" s="83"/>
      <c r="FL7" s="83"/>
      <c r="FM7" s="83"/>
      <c r="FN7" s="83"/>
      <c r="FO7" s="83"/>
      <c r="FP7" s="83"/>
      <c r="FQ7" s="83"/>
      <c r="FR7" s="83"/>
      <c r="FS7" s="83"/>
      <c r="FT7" s="83"/>
      <c r="FU7" s="83"/>
      <c r="FV7" s="83"/>
      <c r="FW7" s="83"/>
      <c r="FX7" s="83"/>
      <c r="FY7" s="83"/>
      <c r="FZ7" s="83"/>
      <c r="GA7" s="83"/>
      <c r="GB7" s="83"/>
      <c r="GC7" s="83"/>
      <c r="GD7" s="83"/>
      <c r="GE7" s="83"/>
      <c r="GF7" s="83"/>
      <c r="GG7" s="83"/>
      <c r="GH7" s="83"/>
      <c r="GI7" s="83"/>
      <c r="GJ7" s="83"/>
      <c r="GK7" s="83"/>
      <c r="GL7" s="83"/>
    </row>
    <row r="8" spans="1:194" s="84" customFormat="1" ht="21" customHeight="1" thickBot="1">
      <c r="A8" s="64" t="s">
        <v>22</v>
      </c>
      <c r="B8" s="65">
        <v>250</v>
      </c>
      <c r="C8" s="85">
        <v>5099</v>
      </c>
      <c r="D8" s="66">
        <v>16</v>
      </c>
      <c r="E8" s="66">
        <v>20</v>
      </c>
      <c r="F8" s="66">
        <v>13</v>
      </c>
      <c r="G8" s="66">
        <v>19</v>
      </c>
      <c r="H8" s="66">
        <v>14</v>
      </c>
      <c r="I8" s="66">
        <v>20</v>
      </c>
      <c r="J8" s="66">
        <v>3860</v>
      </c>
      <c r="K8" s="67">
        <v>75</v>
      </c>
      <c r="L8" s="68">
        <v>3.8</v>
      </c>
      <c r="M8" s="69" t="s">
        <v>23</v>
      </c>
      <c r="N8" s="70">
        <f>D8/B8*100</f>
        <v>6.4</v>
      </c>
      <c r="O8" s="71">
        <v>8</v>
      </c>
      <c r="P8" s="66">
        <f>H8</f>
        <v>14</v>
      </c>
      <c r="Q8" s="72"/>
      <c r="R8" s="73"/>
      <c r="S8" s="65">
        <v>5</v>
      </c>
      <c r="T8" s="74"/>
      <c r="U8" s="75">
        <v>16</v>
      </c>
      <c r="V8" s="76"/>
      <c r="W8" s="66">
        <v>68</v>
      </c>
      <c r="X8" s="71">
        <v>17.5</v>
      </c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  <c r="BM8" s="77"/>
      <c r="BN8" s="77"/>
      <c r="BO8" s="77"/>
      <c r="BP8" s="77"/>
      <c r="BQ8" s="77"/>
      <c r="BR8" s="77"/>
      <c r="BS8" s="77"/>
      <c r="BT8" s="77"/>
      <c r="BU8" s="77"/>
      <c r="BV8" s="77"/>
      <c r="BW8" s="77"/>
      <c r="BX8" s="77"/>
      <c r="BY8" s="77"/>
      <c r="BZ8" s="77"/>
      <c r="CA8" s="77"/>
      <c r="CB8" s="77"/>
      <c r="CC8" s="77"/>
      <c r="CD8" s="77"/>
      <c r="CE8" s="77"/>
      <c r="CF8" s="77"/>
      <c r="CG8" s="77"/>
      <c r="CH8" s="77"/>
      <c r="CI8" s="77"/>
      <c r="CJ8" s="77"/>
      <c r="CK8" s="77"/>
      <c r="CL8" s="77"/>
      <c r="CM8" s="77"/>
      <c r="CN8" s="77"/>
      <c r="CO8" s="77"/>
      <c r="CP8" s="77"/>
      <c r="CQ8" s="77"/>
      <c r="CR8" s="77"/>
      <c r="CS8" s="77"/>
      <c r="CT8" s="77"/>
      <c r="CU8" s="77"/>
      <c r="CV8" s="77"/>
      <c r="CW8" s="77"/>
      <c r="CX8" s="77"/>
      <c r="CY8" s="77"/>
      <c r="CZ8" s="77"/>
      <c r="DA8" s="77"/>
      <c r="DB8" s="77"/>
      <c r="DC8" s="77"/>
      <c r="DD8" s="77"/>
      <c r="DE8" s="77"/>
      <c r="DF8" s="77"/>
      <c r="DG8" s="79">
        <v>1420</v>
      </c>
      <c r="DH8" s="79"/>
      <c r="DI8" s="79"/>
      <c r="DJ8" s="80">
        <v>6</v>
      </c>
      <c r="DK8" s="86">
        <v>553</v>
      </c>
      <c r="DL8" s="87">
        <v>250</v>
      </c>
      <c r="DM8" s="83"/>
      <c r="DN8" s="83"/>
      <c r="DO8" s="83"/>
      <c r="DP8" s="83"/>
      <c r="DQ8" s="83"/>
      <c r="DR8" s="83"/>
      <c r="DS8" s="83"/>
      <c r="DT8" s="83"/>
      <c r="DU8" s="83"/>
      <c r="DV8" s="83"/>
      <c r="DW8" s="83"/>
      <c r="DX8" s="83"/>
      <c r="DY8" s="83"/>
      <c r="DZ8" s="83"/>
      <c r="EA8" s="83"/>
      <c r="EB8" s="83"/>
      <c r="EC8" s="83"/>
      <c r="ED8" s="83"/>
      <c r="EE8" s="83"/>
      <c r="EF8" s="83"/>
      <c r="EG8" s="83"/>
      <c r="EH8" s="83"/>
      <c r="EI8" s="83"/>
      <c r="EJ8" s="83"/>
      <c r="EK8" s="83"/>
      <c r="EL8" s="83"/>
      <c r="EM8" s="83"/>
      <c r="EN8" s="83"/>
      <c r="EO8" s="83"/>
      <c r="EP8" s="83"/>
      <c r="EQ8" s="83"/>
      <c r="ER8" s="83"/>
      <c r="ES8" s="83"/>
      <c r="ET8" s="83"/>
      <c r="EU8" s="83"/>
      <c r="EV8" s="83"/>
      <c r="EW8" s="83"/>
      <c r="EX8" s="83"/>
      <c r="EY8" s="83"/>
      <c r="EZ8" s="83"/>
      <c r="FA8" s="83"/>
      <c r="FB8" s="83"/>
      <c r="FC8" s="83"/>
      <c r="FD8" s="83"/>
      <c r="FE8" s="83"/>
      <c r="FF8" s="83"/>
      <c r="FG8" s="83"/>
      <c r="FH8" s="83"/>
      <c r="FI8" s="83"/>
      <c r="FJ8" s="83"/>
      <c r="FK8" s="83"/>
      <c r="FL8" s="83"/>
      <c r="FM8" s="83"/>
      <c r="FN8" s="83"/>
      <c r="FO8" s="83"/>
      <c r="FP8" s="83"/>
      <c r="FQ8" s="83"/>
      <c r="FR8" s="83"/>
      <c r="FS8" s="83"/>
      <c r="FT8" s="83"/>
      <c r="FU8" s="83"/>
      <c r="FV8" s="83"/>
      <c r="FW8" s="83"/>
      <c r="FX8" s="83"/>
      <c r="FY8" s="83"/>
      <c r="FZ8" s="83"/>
      <c r="GA8" s="83"/>
      <c r="GB8" s="83"/>
      <c r="GC8" s="83"/>
      <c r="GD8" s="83"/>
      <c r="GE8" s="83"/>
      <c r="GF8" s="83"/>
      <c r="GG8" s="83"/>
      <c r="GH8" s="83"/>
      <c r="GI8" s="83"/>
      <c r="GJ8" s="83"/>
      <c r="GK8" s="83"/>
      <c r="GL8" s="83"/>
    </row>
    <row r="9" spans="1:194" s="99" customFormat="1" ht="24" customHeight="1" thickBot="1">
      <c r="A9" s="88" t="s">
        <v>24</v>
      </c>
      <c r="B9" s="89">
        <f t="shared" ref="B9:J9" si="0">B6+B7+B8</f>
        <v>1200</v>
      </c>
      <c r="C9" s="90">
        <f>C6+C7+C8</f>
        <v>69482</v>
      </c>
      <c r="D9" s="90">
        <f>D6+D7+D8</f>
        <v>250</v>
      </c>
      <c r="E9" s="91">
        <f t="shared" si="0"/>
        <v>224</v>
      </c>
      <c r="F9" s="91">
        <f t="shared" si="0"/>
        <v>228</v>
      </c>
      <c r="G9" s="91">
        <f t="shared" si="0"/>
        <v>203</v>
      </c>
      <c r="H9" s="91">
        <f t="shared" si="0"/>
        <v>259</v>
      </c>
      <c r="I9" s="91">
        <f t="shared" si="0"/>
        <v>220</v>
      </c>
      <c r="J9" s="89">
        <f t="shared" si="0"/>
        <v>72599</v>
      </c>
      <c r="K9" s="92">
        <f>F9/D9*100</f>
        <v>91.2</v>
      </c>
      <c r="L9" s="68">
        <f>H9*3.4/F9</f>
        <v>3.8622807017543859</v>
      </c>
      <c r="M9" s="93">
        <f>(M6+M7+M8)/2</f>
        <v>3.2800000000000002</v>
      </c>
      <c r="N9" s="94">
        <f>D9/B9*100</f>
        <v>20.833333333333336</v>
      </c>
      <c r="O9" s="94">
        <v>17.399999999999999</v>
      </c>
      <c r="P9" s="91">
        <f>P6+P7+P8</f>
        <v>259</v>
      </c>
      <c r="Q9" s="91">
        <f>Q8+Q7+Q6</f>
        <v>116</v>
      </c>
      <c r="R9" s="91">
        <f>R8+R7+R6</f>
        <v>68</v>
      </c>
      <c r="S9" s="91">
        <f>S8+S7+S6</f>
        <v>35</v>
      </c>
      <c r="T9" s="91">
        <f>T8+T7+T6</f>
        <v>0</v>
      </c>
      <c r="U9" s="91">
        <f>U6+U7+U8</f>
        <v>309</v>
      </c>
      <c r="V9" s="95"/>
      <c r="W9" s="91">
        <f>W6+W7+W8</f>
        <v>309</v>
      </c>
      <c r="X9" s="94">
        <v>24.2</v>
      </c>
      <c r="Y9" s="91" t="e">
        <f>Y6+#REF!+Y7+Y8</f>
        <v>#REF!</v>
      </c>
      <c r="Z9" s="91" t="e">
        <f>Z6+#REF!+Z7+Z8</f>
        <v>#REF!</v>
      </c>
      <c r="AA9" s="91" t="e">
        <f>AA6+#REF!+AA7+AA8</f>
        <v>#REF!</v>
      </c>
      <c r="AB9" s="91" t="e">
        <f>AB6+#REF!+AB7+AB8</f>
        <v>#REF!</v>
      </c>
      <c r="AC9" s="91" t="e">
        <f>AC6+#REF!+AC7+AC8</f>
        <v>#REF!</v>
      </c>
      <c r="AD9" s="91" t="e">
        <f>AD6+#REF!+AD7+AD8</f>
        <v>#REF!</v>
      </c>
      <c r="AE9" s="91" t="e">
        <f>AE6+#REF!+AE7+AE8</f>
        <v>#REF!</v>
      </c>
      <c r="AF9" s="91" t="e">
        <f>AF6+#REF!+AF7+AF8</f>
        <v>#REF!</v>
      </c>
      <c r="AG9" s="91" t="e">
        <f>AG6+#REF!+AG7+AG8</f>
        <v>#REF!</v>
      </c>
      <c r="AH9" s="91" t="e">
        <f>AH6+#REF!+AH7+AH8</f>
        <v>#REF!</v>
      </c>
      <c r="AI9" s="91" t="e">
        <f>AI6+#REF!+AI7+AI8</f>
        <v>#REF!</v>
      </c>
      <c r="AJ9" s="91" t="e">
        <f>AJ6+#REF!+AJ7+AJ8</f>
        <v>#REF!</v>
      </c>
      <c r="AK9" s="91" t="e">
        <f>AK6+#REF!+AK7+AK8</f>
        <v>#REF!</v>
      </c>
      <c r="AL9" s="91" t="e">
        <f>AL6+#REF!+AL7+AL8</f>
        <v>#REF!</v>
      </c>
      <c r="AM9" s="91" t="e">
        <f>AM6+#REF!+AM7+AM8</f>
        <v>#REF!</v>
      </c>
      <c r="AN9" s="91" t="e">
        <f>AN6+#REF!+AN7+AN8</f>
        <v>#REF!</v>
      </c>
      <c r="AO9" s="91" t="e">
        <f>AO6+#REF!+AO7+AO8</f>
        <v>#REF!</v>
      </c>
      <c r="AP9" s="91" t="e">
        <f>AP6+#REF!+AP7+AP8</f>
        <v>#REF!</v>
      </c>
      <c r="AQ9" s="91" t="e">
        <f>AQ6+#REF!+AQ7+AQ8</f>
        <v>#REF!</v>
      </c>
      <c r="AR9" s="91" t="e">
        <f>AR6+#REF!+AR7+AR8</f>
        <v>#REF!</v>
      </c>
      <c r="AS9" s="91" t="e">
        <f>AS6+#REF!+AS7+AS8</f>
        <v>#REF!</v>
      </c>
      <c r="AT9" s="91" t="e">
        <f>AT6+#REF!+AT7+AT8</f>
        <v>#REF!</v>
      </c>
      <c r="AU9" s="91" t="e">
        <f>AU6+#REF!+AU7+AU8</f>
        <v>#REF!</v>
      </c>
      <c r="AV9" s="91" t="e">
        <f>AV6+#REF!+AV7+AV8</f>
        <v>#REF!</v>
      </c>
      <c r="AW9" s="91" t="e">
        <f>AW6+#REF!+AW7+AW8</f>
        <v>#REF!</v>
      </c>
      <c r="AX9" s="91" t="e">
        <f>AX6+#REF!+AX7+AX8</f>
        <v>#REF!</v>
      </c>
      <c r="AY9" s="91" t="e">
        <f>AY6+#REF!+AY7+AY8</f>
        <v>#REF!</v>
      </c>
      <c r="AZ9" s="91" t="e">
        <f>AZ6+#REF!+AZ7+AZ8</f>
        <v>#REF!</v>
      </c>
      <c r="BA9" s="91" t="e">
        <f>BA6+#REF!+BA7+BA8</f>
        <v>#REF!</v>
      </c>
      <c r="BB9" s="91" t="e">
        <f>BB6+#REF!+BB7+BB8</f>
        <v>#REF!</v>
      </c>
      <c r="BC9" s="91" t="e">
        <f>BC6+#REF!+BC7+BC8</f>
        <v>#REF!</v>
      </c>
      <c r="BD9" s="91" t="e">
        <f>BD6+#REF!+BD7+BD8</f>
        <v>#REF!</v>
      </c>
      <c r="BE9" s="91" t="e">
        <f>BE6+#REF!+BE7+BE8</f>
        <v>#REF!</v>
      </c>
      <c r="BF9" s="91" t="e">
        <f>BF6+#REF!+BF7+BF8</f>
        <v>#REF!</v>
      </c>
      <c r="BG9" s="91" t="e">
        <f>BG6+#REF!+BG7+BG8</f>
        <v>#REF!</v>
      </c>
      <c r="BH9" s="91" t="e">
        <f>BH6+#REF!+BH7+BH8</f>
        <v>#REF!</v>
      </c>
      <c r="BI9" s="91" t="e">
        <f>BI6+#REF!+BI7+BI8</f>
        <v>#REF!</v>
      </c>
      <c r="BJ9" s="91" t="e">
        <f>BJ6+#REF!+BJ7+BJ8</f>
        <v>#REF!</v>
      </c>
      <c r="BK9" s="91" t="e">
        <f>BK6+#REF!+BK7+BK8</f>
        <v>#REF!</v>
      </c>
      <c r="BL9" s="91" t="e">
        <f>BL6+#REF!+BL7+BL8</f>
        <v>#REF!</v>
      </c>
      <c r="BM9" s="91" t="e">
        <f>BM6+#REF!+BM7+BM8</f>
        <v>#REF!</v>
      </c>
      <c r="BN9" s="91" t="e">
        <f>BN6+#REF!+BN7+BN8</f>
        <v>#REF!</v>
      </c>
      <c r="BO9" s="91" t="e">
        <f>BO6+#REF!+BO7+BO8</f>
        <v>#REF!</v>
      </c>
      <c r="BP9" s="91" t="e">
        <f>BP6+#REF!+BP7+BP8</f>
        <v>#REF!</v>
      </c>
      <c r="BQ9" s="91" t="e">
        <f>BQ6+#REF!+BQ7+BQ8</f>
        <v>#REF!</v>
      </c>
      <c r="BR9" s="91" t="e">
        <f>BR6+#REF!+BR7+BR8</f>
        <v>#REF!</v>
      </c>
      <c r="BS9" s="91" t="e">
        <f>BS6+#REF!+BS7+BS8</f>
        <v>#REF!</v>
      </c>
      <c r="BT9" s="91" t="e">
        <f>BT6+#REF!+BT7+BT8</f>
        <v>#REF!</v>
      </c>
      <c r="BU9" s="91" t="e">
        <f>BU6+#REF!+BU7+BU8</f>
        <v>#REF!</v>
      </c>
      <c r="BV9" s="91" t="e">
        <f>BV6+#REF!+BV7+BV8</f>
        <v>#REF!</v>
      </c>
      <c r="BW9" s="91" t="e">
        <f>BW6+#REF!+BW7+BW8</f>
        <v>#REF!</v>
      </c>
      <c r="BX9" s="91" t="e">
        <f>BX6+#REF!+BX7+BX8</f>
        <v>#REF!</v>
      </c>
      <c r="BY9" s="91" t="e">
        <f>BY6+#REF!+BY7+BY8</f>
        <v>#REF!</v>
      </c>
      <c r="BZ9" s="91" t="e">
        <f>BZ6+#REF!+BZ7+BZ8</f>
        <v>#REF!</v>
      </c>
      <c r="CA9" s="91" t="e">
        <f>CA6+#REF!+CA7+CA8</f>
        <v>#REF!</v>
      </c>
      <c r="CB9" s="91" t="e">
        <f>CB6+#REF!+CB7+CB8</f>
        <v>#REF!</v>
      </c>
      <c r="CC9" s="91" t="e">
        <f>CC6+#REF!+CC7+CC8</f>
        <v>#REF!</v>
      </c>
      <c r="CD9" s="91" t="e">
        <f>CD6+#REF!+CD7+CD8</f>
        <v>#REF!</v>
      </c>
      <c r="CE9" s="91" t="e">
        <f>CE6+#REF!+CE7+CE8</f>
        <v>#REF!</v>
      </c>
      <c r="CF9" s="91" t="e">
        <f>CF6+#REF!+CF7+CF8</f>
        <v>#REF!</v>
      </c>
      <c r="CG9" s="91" t="e">
        <f>CG6+#REF!+CG7+CG8</f>
        <v>#REF!</v>
      </c>
      <c r="CH9" s="91" t="e">
        <f>CH6+#REF!+CH7+CH8</f>
        <v>#REF!</v>
      </c>
      <c r="CI9" s="91" t="e">
        <f>CI6+#REF!+CI7+CI8</f>
        <v>#REF!</v>
      </c>
      <c r="CJ9" s="91" t="e">
        <f>CJ6+#REF!+CJ7+CJ8</f>
        <v>#REF!</v>
      </c>
      <c r="CK9" s="91" t="e">
        <f>CK6+#REF!+CK7+CK8</f>
        <v>#REF!</v>
      </c>
      <c r="CL9" s="91" t="e">
        <f>CL6+#REF!+CL7+CL8</f>
        <v>#REF!</v>
      </c>
      <c r="CM9" s="91" t="e">
        <f>CM6+#REF!+CM7+CM8</f>
        <v>#REF!</v>
      </c>
      <c r="CN9" s="91" t="e">
        <f>CN6+#REF!+CN7+CN8</f>
        <v>#REF!</v>
      </c>
      <c r="CO9" s="91" t="e">
        <f>CO6+#REF!+CO7+CO8</f>
        <v>#REF!</v>
      </c>
      <c r="CP9" s="91" t="e">
        <f>CP6+#REF!+CP7+CP8</f>
        <v>#REF!</v>
      </c>
      <c r="CQ9" s="91" t="e">
        <f>CQ6+#REF!+CQ7+CQ8</f>
        <v>#REF!</v>
      </c>
      <c r="CR9" s="91" t="e">
        <f>CR6+#REF!+CR7+CR8</f>
        <v>#REF!</v>
      </c>
      <c r="CS9" s="91" t="e">
        <f>CS6+#REF!+CS7+CS8</f>
        <v>#REF!</v>
      </c>
      <c r="CT9" s="91" t="e">
        <f>CT6+#REF!+CT7+CT8</f>
        <v>#REF!</v>
      </c>
      <c r="CU9" s="91" t="e">
        <f>CU6+#REF!+CU7+CU8</f>
        <v>#REF!</v>
      </c>
      <c r="CV9" s="91" t="e">
        <f>CV6+#REF!+CV7+CV8</f>
        <v>#REF!</v>
      </c>
      <c r="CW9" s="91" t="e">
        <f>CW6+#REF!+CW7+CW8</f>
        <v>#REF!</v>
      </c>
      <c r="CX9" s="91" t="e">
        <f>CX6+#REF!+CX7+CX8</f>
        <v>#REF!</v>
      </c>
      <c r="CY9" s="91" t="e">
        <f>CY6+#REF!+CY7+CY8</f>
        <v>#REF!</v>
      </c>
      <c r="CZ9" s="91" t="e">
        <f>CZ6+#REF!+CZ7+CZ8</f>
        <v>#REF!</v>
      </c>
      <c r="DA9" s="91" t="e">
        <f>DA6+#REF!+DA7+DA8</f>
        <v>#REF!</v>
      </c>
      <c r="DB9" s="91" t="e">
        <f>DB6+#REF!+DB7+DB8</f>
        <v>#REF!</v>
      </c>
      <c r="DC9" s="91" t="e">
        <f>DC6+#REF!+DC7+DC8</f>
        <v>#REF!</v>
      </c>
      <c r="DD9" s="91" t="e">
        <f>DD6+#REF!+DD7+DD8</f>
        <v>#REF!</v>
      </c>
      <c r="DE9" s="91" t="e">
        <f>DE6+#REF!+DE7+DE8</f>
        <v>#REF!</v>
      </c>
      <c r="DF9" s="91" t="e">
        <f>DF6+#REF!+DF7+DF8</f>
        <v>#REF!</v>
      </c>
      <c r="DG9" s="91">
        <f>DG6+DG7+DG8</f>
        <v>10320</v>
      </c>
      <c r="DH9" s="91" t="e">
        <f>DH6+#REF!+DH7+DH8</f>
        <v>#REF!</v>
      </c>
      <c r="DI9" s="91" t="e">
        <f>DI6+#REF!+DI7+DI8</f>
        <v>#REF!</v>
      </c>
      <c r="DJ9" s="89">
        <f>DJ6+DJ7+DJ8</f>
        <v>6</v>
      </c>
      <c r="DK9" s="96">
        <f>DK8+DK7+DK6</f>
        <v>3403</v>
      </c>
      <c r="DL9" s="97">
        <f>DL8+DL7+DL6</f>
        <v>1200</v>
      </c>
      <c r="DM9" s="98"/>
      <c r="DN9" s="98"/>
      <c r="DO9" s="98"/>
      <c r="DP9" s="98"/>
      <c r="DQ9" s="98"/>
      <c r="DR9" s="98"/>
      <c r="DS9" s="98"/>
      <c r="DT9" s="98"/>
      <c r="DU9" s="98"/>
      <c r="DV9" s="98"/>
      <c r="DW9" s="98"/>
      <c r="DX9" s="98"/>
      <c r="DY9" s="98"/>
      <c r="DZ9" s="98"/>
      <c r="EA9" s="98"/>
      <c r="EB9" s="98"/>
      <c r="EC9" s="98"/>
      <c r="ED9" s="98"/>
      <c r="EE9" s="98"/>
      <c r="EF9" s="98"/>
      <c r="EG9" s="98"/>
      <c r="EH9" s="98"/>
      <c r="EI9" s="98"/>
      <c r="EJ9" s="98"/>
      <c r="EK9" s="98"/>
      <c r="EL9" s="98"/>
      <c r="EM9" s="98"/>
      <c r="EN9" s="98"/>
      <c r="EO9" s="98"/>
      <c r="EP9" s="98"/>
      <c r="EQ9" s="98"/>
      <c r="ER9" s="98"/>
      <c r="ES9" s="98"/>
      <c r="ET9" s="98"/>
      <c r="EU9" s="98"/>
      <c r="EV9" s="98"/>
      <c r="EW9" s="98"/>
      <c r="EX9" s="98"/>
      <c r="EY9" s="98"/>
      <c r="EZ9" s="98"/>
      <c r="FA9" s="98"/>
      <c r="FB9" s="98"/>
      <c r="FC9" s="98"/>
      <c r="FD9" s="98"/>
      <c r="FE9" s="98"/>
      <c r="FF9" s="98"/>
      <c r="FG9" s="98"/>
      <c r="FH9" s="98"/>
      <c r="FI9" s="98"/>
      <c r="FJ9" s="98"/>
      <c r="FK9" s="98"/>
      <c r="FL9" s="98"/>
      <c r="FM9" s="98"/>
      <c r="FN9" s="98"/>
      <c r="FO9" s="98"/>
      <c r="FP9" s="98"/>
      <c r="FQ9" s="98"/>
      <c r="FR9" s="98"/>
      <c r="FS9" s="98"/>
      <c r="FT9" s="98"/>
      <c r="FU9" s="98"/>
      <c r="FV9" s="98"/>
      <c r="FW9" s="98"/>
      <c r="FX9" s="98"/>
      <c r="FY9" s="98"/>
      <c r="FZ9" s="98"/>
      <c r="GA9" s="98"/>
      <c r="GB9" s="98"/>
      <c r="GC9" s="98"/>
      <c r="GD9" s="98"/>
      <c r="GE9" s="98"/>
      <c r="GF9" s="98"/>
      <c r="GG9" s="98"/>
      <c r="GH9" s="98"/>
      <c r="GI9" s="98"/>
      <c r="GJ9" s="98"/>
      <c r="GK9" s="98"/>
      <c r="GL9" s="98"/>
    </row>
    <row r="10" spans="1:194" s="84" customFormat="1" ht="18.75" customHeight="1" thickBot="1">
      <c r="A10" s="100" t="s">
        <v>25</v>
      </c>
      <c r="B10" s="66">
        <v>410</v>
      </c>
      <c r="C10" s="101">
        <v>15657</v>
      </c>
      <c r="D10" s="65">
        <v>47</v>
      </c>
      <c r="E10" s="65">
        <v>47</v>
      </c>
      <c r="F10" s="65">
        <v>38</v>
      </c>
      <c r="G10" s="65">
        <v>38</v>
      </c>
      <c r="H10" s="65">
        <v>42</v>
      </c>
      <c r="I10" s="65">
        <v>39</v>
      </c>
      <c r="J10" s="66">
        <v>13106</v>
      </c>
      <c r="K10" s="92">
        <v>78</v>
      </c>
      <c r="L10" s="68">
        <v>3.8</v>
      </c>
      <c r="M10" s="102">
        <v>3.26</v>
      </c>
      <c r="N10" s="70">
        <v>11.7</v>
      </c>
      <c r="O10" s="71">
        <v>11.5</v>
      </c>
      <c r="P10" s="66">
        <f t="shared" ref="P10:P15" si="1">H10</f>
        <v>42</v>
      </c>
      <c r="Q10" s="72">
        <v>12</v>
      </c>
      <c r="R10" s="66">
        <v>6</v>
      </c>
      <c r="S10" s="103" t="s">
        <v>88</v>
      </c>
      <c r="T10" s="104"/>
      <c r="U10" s="105" t="s">
        <v>64</v>
      </c>
      <c r="V10" s="76"/>
      <c r="W10" s="103" t="s">
        <v>69</v>
      </c>
      <c r="X10" s="71">
        <v>21.3</v>
      </c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106"/>
      <c r="AZ10" s="106"/>
      <c r="BA10" s="106"/>
      <c r="BB10" s="106"/>
      <c r="BC10" s="106"/>
      <c r="BD10" s="106"/>
      <c r="BE10" s="106"/>
      <c r="BF10" s="106"/>
      <c r="BG10" s="106"/>
      <c r="BH10" s="106"/>
      <c r="BI10" s="106"/>
      <c r="BJ10" s="106"/>
      <c r="BK10" s="106"/>
      <c r="BL10" s="106"/>
      <c r="BM10" s="106"/>
      <c r="BN10" s="106"/>
      <c r="BO10" s="106"/>
      <c r="BP10" s="106"/>
      <c r="BQ10" s="106"/>
      <c r="BR10" s="106"/>
      <c r="BS10" s="106"/>
      <c r="BT10" s="106"/>
      <c r="BU10" s="106"/>
      <c r="BV10" s="106"/>
      <c r="BW10" s="106"/>
      <c r="BX10" s="106"/>
      <c r="BY10" s="106"/>
      <c r="BZ10" s="106"/>
      <c r="CA10" s="106"/>
      <c r="CB10" s="106"/>
      <c r="CC10" s="106"/>
      <c r="CD10" s="106"/>
      <c r="CE10" s="106"/>
      <c r="CF10" s="106"/>
      <c r="CG10" s="106"/>
      <c r="CH10" s="106"/>
      <c r="CI10" s="106"/>
      <c r="CJ10" s="106"/>
      <c r="CK10" s="106"/>
      <c r="CL10" s="106"/>
      <c r="CM10" s="106"/>
      <c r="CN10" s="106"/>
      <c r="CO10" s="106"/>
      <c r="CP10" s="106"/>
      <c r="CQ10" s="106"/>
      <c r="CR10" s="106"/>
      <c r="CS10" s="106"/>
      <c r="CT10" s="106"/>
      <c r="CU10" s="106"/>
      <c r="CV10" s="106"/>
      <c r="CW10" s="106"/>
      <c r="CX10" s="106"/>
      <c r="CY10" s="106"/>
      <c r="CZ10" s="106"/>
      <c r="DA10" s="106"/>
      <c r="DB10" s="106"/>
      <c r="DC10" s="106"/>
      <c r="DD10" s="106"/>
      <c r="DE10" s="106"/>
      <c r="DF10" s="106"/>
      <c r="DG10" s="79">
        <v>2000</v>
      </c>
      <c r="DH10" s="79"/>
      <c r="DI10" s="79"/>
      <c r="DJ10" s="107">
        <v>20</v>
      </c>
      <c r="DK10" s="108">
        <v>900</v>
      </c>
      <c r="DL10" s="109">
        <v>410</v>
      </c>
      <c r="DM10" s="83"/>
      <c r="DN10" s="110"/>
      <c r="DO10" s="83"/>
      <c r="DP10" s="83"/>
      <c r="DQ10" s="83"/>
      <c r="DR10" s="83"/>
      <c r="DS10" s="83"/>
      <c r="DT10" s="83"/>
      <c r="DU10" s="83"/>
      <c r="DV10" s="83"/>
      <c r="DW10" s="83"/>
      <c r="DX10" s="83"/>
      <c r="DY10" s="83"/>
      <c r="DZ10" s="83"/>
      <c r="EA10" s="83"/>
      <c r="EB10" s="83"/>
      <c r="EC10" s="83"/>
      <c r="ED10" s="83"/>
      <c r="EE10" s="83"/>
      <c r="EF10" s="83"/>
      <c r="EG10" s="83"/>
      <c r="EH10" s="83"/>
      <c r="EI10" s="83"/>
      <c r="EJ10" s="83"/>
      <c r="EK10" s="83"/>
      <c r="EL10" s="83"/>
      <c r="EM10" s="83"/>
      <c r="EN10" s="83"/>
      <c r="EO10" s="83"/>
      <c r="EP10" s="83"/>
      <c r="EQ10" s="83"/>
      <c r="ER10" s="83"/>
      <c r="ES10" s="83"/>
      <c r="ET10" s="83"/>
      <c r="EU10" s="83"/>
      <c r="EV10" s="83"/>
      <c r="EW10" s="83"/>
      <c r="EX10" s="83"/>
      <c r="EY10" s="83"/>
      <c r="EZ10" s="83"/>
      <c r="FA10" s="83"/>
      <c r="FB10" s="83"/>
      <c r="FC10" s="83"/>
      <c r="FD10" s="83"/>
      <c r="FE10" s="83"/>
      <c r="FF10" s="83"/>
      <c r="FG10" s="83"/>
      <c r="FH10" s="83"/>
      <c r="FI10" s="83"/>
      <c r="FJ10" s="83"/>
      <c r="FK10" s="83"/>
      <c r="FL10" s="83"/>
      <c r="FM10" s="83"/>
      <c r="FN10" s="83"/>
      <c r="FO10" s="83"/>
      <c r="FP10" s="83"/>
      <c r="FQ10" s="83"/>
      <c r="FR10" s="83"/>
      <c r="FS10" s="83"/>
      <c r="FT10" s="83"/>
      <c r="FU10" s="83"/>
      <c r="FV10" s="83"/>
      <c r="FW10" s="83"/>
      <c r="FX10" s="83"/>
      <c r="FY10" s="83"/>
      <c r="FZ10" s="83"/>
      <c r="GA10" s="83"/>
      <c r="GB10" s="83"/>
      <c r="GC10" s="83"/>
      <c r="GD10" s="83"/>
      <c r="GE10" s="83"/>
      <c r="GF10" s="83"/>
      <c r="GG10" s="83"/>
      <c r="GH10" s="83"/>
      <c r="GI10" s="83"/>
      <c r="GJ10" s="83"/>
      <c r="GK10" s="83"/>
      <c r="GL10" s="83"/>
    </row>
    <row r="11" spans="1:194" s="84" customFormat="1" ht="18" customHeight="1" thickBot="1">
      <c r="A11" s="111" t="s">
        <v>26</v>
      </c>
      <c r="B11" s="101">
        <v>68</v>
      </c>
      <c r="C11" s="101">
        <v>2387</v>
      </c>
      <c r="D11" s="112">
        <v>8</v>
      </c>
      <c r="E11" s="112">
        <v>11</v>
      </c>
      <c r="F11" s="112">
        <v>7</v>
      </c>
      <c r="G11" s="112">
        <v>9</v>
      </c>
      <c r="H11" s="112">
        <v>8</v>
      </c>
      <c r="I11" s="65">
        <v>10</v>
      </c>
      <c r="J11" s="66">
        <v>2200</v>
      </c>
      <c r="K11" s="92">
        <f>F11/D11*100</f>
        <v>87.5</v>
      </c>
      <c r="L11" s="68">
        <v>3.8</v>
      </c>
      <c r="M11" s="113" t="s">
        <v>59</v>
      </c>
      <c r="N11" s="70">
        <f t="shared" ref="N11:N24" si="2">D11/B11*100</f>
        <v>11.76470588235294</v>
      </c>
      <c r="O11" s="114">
        <v>11</v>
      </c>
      <c r="P11" s="66">
        <f>H11</f>
        <v>8</v>
      </c>
      <c r="Q11" s="115">
        <v>2</v>
      </c>
      <c r="R11" s="116"/>
      <c r="S11" s="117" t="s">
        <v>87</v>
      </c>
      <c r="T11" s="118"/>
      <c r="U11" s="119"/>
      <c r="V11" s="76"/>
      <c r="W11" s="117" t="s">
        <v>70</v>
      </c>
      <c r="X11" s="120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  <c r="CU11" s="77"/>
      <c r="CV11" s="77"/>
      <c r="CW11" s="77"/>
      <c r="CX11" s="77"/>
      <c r="CY11" s="77"/>
      <c r="CZ11" s="77"/>
      <c r="DA11" s="77"/>
      <c r="DB11" s="77"/>
      <c r="DC11" s="77"/>
      <c r="DD11" s="77"/>
      <c r="DE11" s="77"/>
      <c r="DF11" s="77"/>
      <c r="DG11" s="79">
        <v>1650</v>
      </c>
      <c r="DH11" s="79"/>
      <c r="DI11" s="79"/>
      <c r="DJ11" s="107">
        <v>10</v>
      </c>
      <c r="DK11" s="81">
        <v>125</v>
      </c>
      <c r="DL11" s="82">
        <v>68</v>
      </c>
      <c r="DM11" s="83"/>
      <c r="DN11" s="83"/>
      <c r="DO11" s="83"/>
      <c r="DP11" s="83"/>
      <c r="DQ11" s="83"/>
      <c r="DR11" s="83"/>
      <c r="DS11" s="83"/>
      <c r="DT11" s="83"/>
      <c r="DU11" s="83"/>
      <c r="DV11" s="83"/>
      <c r="DW11" s="83"/>
      <c r="DX11" s="83"/>
      <c r="DY11" s="83"/>
      <c r="DZ11" s="83"/>
      <c r="EA11" s="83"/>
      <c r="EB11" s="83"/>
      <c r="EC11" s="83"/>
      <c r="ED11" s="83"/>
      <c r="EE11" s="83"/>
      <c r="EF11" s="83"/>
      <c r="EG11" s="83"/>
      <c r="EH11" s="83"/>
      <c r="EI11" s="83"/>
      <c r="EJ11" s="83"/>
      <c r="EK11" s="83"/>
      <c r="EL11" s="83"/>
      <c r="EM11" s="83"/>
      <c r="EN11" s="83"/>
      <c r="EO11" s="83"/>
      <c r="EP11" s="83"/>
      <c r="EQ11" s="83"/>
      <c r="ER11" s="83"/>
      <c r="ES11" s="83"/>
      <c r="ET11" s="83"/>
      <c r="EU11" s="83"/>
      <c r="EV11" s="83"/>
      <c r="EW11" s="83"/>
      <c r="EX11" s="83"/>
      <c r="EY11" s="83"/>
      <c r="EZ11" s="83"/>
      <c r="FA11" s="83"/>
      <c r="FB11" s="83"/>
      <c r="FC11" s="83"/>
      <c r="FD11" s="83"/>
      <c r="FE11" s="83"/>
      <c r="FF11" s="83"/>
      <c r="FG11" s="83"/>
      <c r="FH11" s="83"/>
      <c r="FI11" s="83"/>
      <c r="FJ11" s="83"/>
      <c r="FK11" s="83"/>
      <c r="FL11" s="83"/>
      <c r="FM11" s="83"/>
      <c r="FN11" s="83"/>
      <c r="FO11" s="83"/>
      <c r="FP11" s="83"/>
      <c r="FQ11" s="83"/>
      <c r="FR11" s="83"/>
      <c r="FS11" s="83"/>
      <c r="FT11" s="83"/>
      <c r="FU11" s="83"/>
      <c r="FV11" s="83"/>
      <c r="FW11" s="83"/>
      <c r="FX11" s="83"/>
      <c r="FY11" s="83"/>
      <c r="FZ11" s="83"/>
      <c r="GA11" s="83"/>
      <c r="GB11" s="83"/>
      <c r="GC11" s="83"/>
      <c r="GD11" s="83"/>
      <c r="GE11" s="83"/>
      <c r="GF11" s="83"/>
      <c r="GG11" s="83"/>
      <c r="GH11" s="83"/>
      <c r="GI11" s="83"/>
      <c r="GJ11" s="83"/>
      <c r="GK11" s="83"/>
      <c r="GL11" s="83"/>
    </row>
    <row r="12" spans="1:194" s="123" customFormat="1" ht="2.25" customHeight="1" thickBot="1">
      <c r="A12" s="64"/>
      <c r="B12" s="66"/>
      <c r="C12" s="66"/>
      <c r="D12" s="65"/>
      <c r="E12" s="65"/>
      <c r="F12" s="65"/>
      <c r="G12" s="65"/>
      <c r="H12" s="65"/>
      <c r="I12" s="65"/>
      <c r="J12" s="66"/>
      <c r="K12" s="92"/>
      <c r="L12" s="68"/>
      <c r="M12" s="113"/>
      <c r="N12" s="70"/>
      <c r="O12" s="71"/>
      <c r="P12" s="66"/>
      <c r="Q12" s="72"/>
      <c r="R12" s="121"/>
      <c r="S12" s="103"/>
      <c r="T12" s="104"/>
      <c r="U12" s="105"/>
      <c r="V12" s="76"/>
      <c r="W12" s="103"/>
      <c r="X12" s="71"/>
      <c r="Y12" s="122"/>
      <c r="Z12" s="122"/>
      <c r="AA12" s="122"/>
      <c r="AB12" s="122"/>
      <c r="AC12" s="122"/>
      <c r="AD12" s="122"/>
      <c r="AE12" s="122"/>
      <c r="AF12" s="122"/>
      <c r="AG12" s="122"/>
      <c r="AH12" s="122"/>
      <c r="AI12" s="122"/>
      <c r="AJ12" s="122"/>
      <c r="AK12" s="122"/>
      <c r="AL12" s="122"/>
      <c r="AM12" s="122"/>
      <c r="AN12" s="122"/>
      <c r="AO12" s="122"/>
      <c r="AP12" s="122"/>
      <c r="AQ12" s="122"/>
      <c r="AR12" s="122"/>
      <c r="AS12" s="122"/>
      <c r="AT12" s="122"/>
      <c r="AU12" s="122"/>
      <c r="AV12" s="122"/>
      <c r="AW12" s="122"/>
      <c r="AX12" s="122"/>
      <c r="AY12" s="122"/>
      <c r="AZ12" s="122"/>
      <c r="BA12" s="122"/>
      <c r="BB12" s="122"/>
      <c r="BC12" s="122"/>
      <c r="BD12" s="122"/>
      <c r="BE12" s="122"/>
      <c r="BF12" s="122"/>
      <c r="BG12" s="122"/>
      <c r="BH12" s="122"/>
      <c r="BI12" s="122"/>
      <c r="BJ12" s="122"/>
      <c r="BK12" s="122"/>
      <c r="BL12" s="122"/>
      <c r="BM12" s="122"/>
      <c r="BN12" s="122"/>
      <c r="BO12" s="122"/>
      <c r="BP12" s="122"/>
      <c r="BQ12" s="122"/>
      <c r="BR12" s="122"/>
      <c r="BS12" s="122"/>
      <c r="BT12" s="122"/>
      <c r="BU12" s="122"/>
      <c r="BV12" s="122"/>
      <c r="BW12" s="122"/>
      <c r="BX12" s="122"/>
      <c r="BY12" s="122"/>
      <c r="BZ12" s="122"/>
      <c r="CA12" s="122"/>
      <c r="CB12" s="122"/>
      <c r="CC12" s="122"/>
      <c r="CD12" s="122"/>
      <c r="CE12" s="122"/>
      <c r="CF12" s="122"/>
      <c r="CG12" s="122"/>
      <c r="CH12" s="122"/>
      <c r="CI12" s="122"/>
      <c r="CJ12" s="122"/>
      <c r="CK12" s="122"/>
      <c r="CL12" s="122"/>
      <c r="CM12" s="122"/>
      <c r="CN12" s="122"/>
      <c r="CO12" s="122"/>
      <c r="CP12" s="122"/>
      <c r="CQ12" s="122"/>
      <c r="CR12" s="122"/>
      <c r="CS12" s="122"/>
      <c r="CT12" s="122"/>
      <c r="CU12" s="122"/>
      <c r="CV12" s="122"/>
      <c r="CW12" s="122"/>
      <c r="CX12" s="122"/>
      <c r="CY12" s="122"/>
      <c r="CZ12" s="122"/>
      <c r="DA12" s="122"/>
      <c r="DB12" s="122"/>
      <c r="DC12" s="122"/>
      <c r="DD12" s="122"/>
      <c r="DE12" s="122"/>
      <c r="DF12" s="122"/>
      <c r="DG12" s="79"/>
      <c r="DH12" s="79"/>
      <c r="DI12" s="79"/>
      <c r="DJ12" s="107"/>
      <c r="DK12" s="81"/>
      <c r="DL12" s="82"/>
      <c r="DM12" s="83"/>
      <c r="DN12" s="83"/>
      <c r="DO12" s="83"/>
      <c r="DP12" s="83"/>
      <c r="DQ12" s="83"/>
      <c r="DR12" s="83"/>
      <c r="DS12" s="83"/>
      <c r="DT12" s="83"/>
      <c r="DU12" s="83"/>
      <c r="DV12" s="83"/>
      <c r="DW12" s="83"/>
      <c r="DX12" s="83"/>
      <c r="DY12" s="83"/>
      <c r="DZ12" s="83"/>
      <c r="EA12" s="83"/>
      <c r="EB12" s="83"/>
      <c r="EC12" s="83"/>
      <c r="ED12" s="83"/>
      <c r="EE12" s="83"/>
      <c r="EF12" s="83"/>
      <c r="EG12" s="83"/>
      <c r="EH12" s="83"/>
      <c r="EI12" s="83"/>
      <c r="EJ12" s="83"/>
      <c r="EK12" s="83"/>
      <c r="EL12" s="83"/>
      <c r="EM12" s="83"/>
      <c r="EN12" s="83"/>
      <c r="EO12" s="83"/>
      <c r="EP12" s="83"/>
      <c r="EQ12" s="83"/>
      <c r="ER12" s="83"/>
      <c r="ES12" s="83"/>
      <c r="ET12" s="83"/>
      <c r="EU12" s="83"/>
      <c r="EV12" s="83"/>
      <c r="EW12" s="83"/>
      <c r="EX12" s="83"/>
      <c r="EY12" s="83"/>
      <c r="EZ12" s="83"/>
      <c r="FA12" s="83"/>
      <c r="FB12" s="83"/>
      <c r="FC12" s="83"/>
      <c r="FD12" s="83"/>
      <c r="FE12" s="83"/>
      <c r="FF12" s="83"/>
      <c r="FG12" s="83"/>
      <c r="FH12" s="83"/>
      <c r="FI12" s="83"/>
      <c r="FJ12" s="83"/>
      <c r="FK12" s="83"/>
      <c r="FL12" s="83"/>
      <c r="FM12" s="83"/>
      <c r="FN12" s="83"/>
      <c r="FO12" s="83"/>
      <c r="FP12" s="83"/>
      <c r="FQ12" s="83"/>
      <c r="FR12" s="83"/>
      <c r="FS12" s="83"/>
      <c r="FT12" s="83"/>
      <c r="FU12" s="83"/>
      <c r="FV12" s="83"/>
      <c r="FW12" s="83"/>
      <c r="FX12" s="83"/>
      <c r="FY12" s="83"/>
      <c r="FZ12" s="83"/>
      <c r="GA12" s="83"/>
      <c r="GB12" s="83"/>
      <c r="GC12" s="83"/>
      <c r="GD12" s="83"/>
      <c r="GE12" s="83"/>
      <c r="GF12" s="83"/>
      <c r="GG12" s="83"/>
      <c r="GH12" s="83"/>
      <c r="GI12" s="83"/>
      <c r="GJ12" s="83"/>
      <c r="GK12" s="83"/>
      <c r="GL12" s="83"/>
    </row>
    <row r="13" spans="1:194" s="84" customFormat="1" ht="18.75" customHeight="1" thickBot="1">
      <c r="A13" s="124" t="s">
        <v>28</v>
      </c>
      <c r="B13" s="101">
        <v>120</v>
      </c>
      <c r="C13" s="101">
        <v>5306</v>
      </c>
      <c r="D13" s="112">
        <v>21</v>
      </c>
      <c r="E13" s="112">
        <v>21</v>
      </c>
      <c r="F13" s="112">
        <v>17</v>
      </c>
      <c r="G13" s="112">
        <v>17</v>
      </c>
      <c r="H13" s="112">
        <v>18</v>
      </c>
      <c r="I13" s="65">
        <v>18</v>
      </c>
      <c r="J13" s="66">
        <v>4374</v>
      </c>
      <c r="K13" s="92">
        <f t="shared" ref="K13:K25" si="3">F13/D13*100</f>
        <v>80.952380952380949</v>
      </c>
      <c r="L13" s="68">
        <f t="shared" ref="L13:L23" si="4">H13*3.4/F13</f>
        <v>3.5999999999999996</v>
      </c>
      <c r="M13" s="113" t="s">
        <v>29</v>
      </c>
      <c r="N13" s="70">
        <f t="shared" si="2"/>
        <v>17.5</v>
      </c>
      <c r="O13" s="71">
        <v>19.399999999999999</v>
      </c>
      <c r="P13" s="66">
        <f t="shared" si="1"/>
        <v>18</v>
      </c>
      <c r="Q13" s="101">
        <v>15</v>
      </c>
      <c r="R13" s="101">
        <v>2</v>
      </c>
      <c r="S13" s="117" t="s">
        <v>86</v>
      </c>
      <c r="T13" s="125"/>
      <c r="U13" s="118" t="s">
        <v>67</v>
      </c>
      <c r="V13" s="117"/>
      <c r="W13" s="117" t="s">
        <v>66</v>
      </c>
      <c r="X13" s="120">
        <v>24.3</v>
      </c>
      <c r="Y13" s="126"/>
      <c r="Z13" s="126"/>
      <c r="AA13" s="126"/>
      <c r="AB13" s="126"/>
      <c r="AC13" s="126"/>
      <c r="AD13" s="126"/>
      <c r="AE13" s="126"/>
      <c r="AF13" s="126"/>
      <c r="AG13" s="126"/>
      <c r="AH13" s="126"/>
      <c r="AI13" s="126"/>
      <c r="AJ13" s="126"/>
      <c r="AK13" s="126"/>
      <c r="AL13" s="126"/>
      <c r="AM13" s="126"/>
      <c r="AN13" s="126"/>
      <c r="AO13" s="126"/>
      <c r="AP13" s="126"/>
      <c r="AQ13" s="126"/>
      <c r="AR13" s="126"/>
      <c r="AS13" s="126"/>
      <c r="AT13" s="126"/>
      <c r="AU13" s="126"/>
      <c r="AV13" s="126"/>
      <c r="AW13" s="126"/>
      <c r="AX13" s="126"/>
      <c r="AY13" s="126"/>
      <c r="AZ13" s="126"/>
      <c r="BA13" s="126"/>
      <c r="BB13" s="126"/>
      <c r="BC13" s="126"/>
      <c r="BD13" s="126"/>
      <c r="BE13" s="126"/>
      <c r="BF13" s="126"/>
      <c r="BG13" s="126"/>
      <c r="BH13" s="126"/>
      <c r="BI13" s="126"/>
      <c r="BJ13" s="126"/>
      <c r="BK13" s="126"/>
      <c r="BL13" s="126"/>
      <c r="BM13" s="126"/>
      <c r="BN13" s="126"/>
      <c r="BO13" s="126"/>
      <c r="BP13" s="126"/>
      <c r="BQ13" s="126"/>
      <c r="BR13" s="126"/>
      <c r="BS13" s="126"/>
      <c r="BT13" s="126"/>
      <c r="BU13" s="126"/>
      <c r="BV13" s="126"/>
      <c r="BW13" s="126"/>
      <c r="BX13" s="126"/>
      <c r="BY13" s="126"/>
      <c r="BZ13" s="126"/>
      <c r="CA13" s="126"/>
      <c r="CB13" s="126"/>
      <c r="CC13" s="126"/>
      <c r="CD13" s="126"/>
      <c r="CE13" s="126"/>
      <c r="CF13" s="126"/>
      <c r="CG13" s="126"/>
      <c r="CH13" s="126"/>
      <c r="CI13" s="126"/>
      <c r="CJ13" s="126"/>
      <c r="CK13" s="126"/>
      <c r="CL13" s="126"/>
      <c r="CM13" s="126"/>
      <c r="CN13" s="126"/>
      <c r="CO13" s="126"/>
      <c r="CP13" s="126"/>
      <c r="CQ13" s="126"/>
      <c r="CR13" s="126"/>
      <c r="CS13" s="126"/>
      <c r="CT13" s="126"/>
      <c r="CU13" s="126"/>
      <c r="CV13" s="126"/>
      <c r="CW13" s="126"/>
      <c r="CX13" s="126"/>
      <c r="CY13" s="126"/>
      <c r="CZ13" s="126"/>
      <c r="DA13" s="126"/>
      <c r="DB13" s="126"/>
      <c r="DC13" s="126"/>
      <c r="DD13" s="126"/>
      <c r="DE13" s="126"/>
      <c r="DF13" s="127"/>
      <c r="DG13" s="128">
        <v>6600</v>
      </c>
      <c r="DH13" s="129"/>
      <c r="DI13" s="79"/>
      <c r="DJ13" s="107"/>
      <c r="DK13" s="81">
        <v>416</v>
      </c>
      <c r="DL13" s="82">
        <v>120</v>
      </c>
      <c r="DM13" s="83"/>
      <c r="DN13" s="83"/>
      <c r="DO13" s="83"/>
      <c r="DP13" s="83"/>
      <c r="DQ13" s="83"/>
      <c r="DR13" s="83"/>
      <c r="DS13" s="83"/>
      <c r="DT13" s="83"/>
      <c r="DU13" s="83"/>
      <c r="DV13" s="83"/>
      <c r="DW13" s="83"/>
      <c r="DX13" s="83"/>
      <c r="DY13" s="83"/>
      <c r="DZ13" s="83"/>
      <c r="EA13" s="83"/>
      <c r="EB13" s="83"/>
      <c r="EC13" s="83"/>
      <c r="ED13" s="83"/>
      <c r="EE13" s="83"/>
      <c r="EF13" s="83"/>
      <c r="EG13" s="83"/>
      <c r="EH13" s="83"/>
      <c r="EI13" s="83"/>
      <c r="EJ13" s="83"/>
      <c r="EK13" s="83"/>
      <c r="EL13" s="83"/>
      <c r="EM13" s="83"/>
      <c r="EN13" s="83"/>
      <c r="EO13" s="83"/>
      <c r="EP13" s="83"/>
      <c r="EQ13" s="83"/>
      <c r="ER13" s="83"/>
      <c r="ES13" s="83"/>
      <c r="ET13" s="83"/>
      <c r="EU13" s="83"/>
      <c r="EV13" s="83"/>
      <c r="EW13" s="83"/>
      <c r="EX13" s="83"/>
      <c r="EY13" s="83"/>
      <c r="EZ13" s="83"/>
      <c r="FA13" s="83"/>
      <c r="FB13" s="83"/>
      <c r="FC13" s="83"/>
      <c r="FD13" s="83"/>
      <c r="FE13" s="83"/>
      <c r="FF13" s="83"/>
      <c r="FG13" s="83"/>
      <c r="FH13" s="83"/>
      <c r="FI13" s="83"/>
      <c r="FJ13" s="83"/>
      <c r="FK13" s="83"/>
      <c r="FL13" s="83"/>
      <c r="FM13" s="83"/>
      <c r="FN13" s="83"/>
      <c r="FO13" s="83"/>
      <c r="FP13" s="83"/>
      <c r="FQ13" s="83"/>
      <c r="FR13" s="83"/>
      <c r="FS13" s="83"/>
      <c r="FT13" s="83"/>
      <c r="FU13" s="83"/>
      <c r="FV13" s="83"/>
      <c r="FW13" s="83"/>
      <c r="FX13" s="83"/>
      <c r="FY13" s="83"/>
      <c r="FZ13" s="83"/>
      <c r="GA13" s="83"/>
      <c r="GB13" s="83"/>
      <c r="GC13" s="83"/>
      <c r="GD13" s="83"/>
      <c r="GE13" s="83"/>
      <c r="GF13" s="83"/>
      <c r="GG13" s="83"/>
      <c r="GH13" s="83"/>
      <c r="GI13" s="83"/>
      <c r="GJ13" s="83"/>
      <c r="GK13" s="83"/>
      <c r="GL13" s="83"/>
    </row>
    <row r="14" spans="1:194" s="84" customFormat="1" ht="19.5" customHeight="1" thickBot="1">
      <c r="A14" s="100" t="s">
        <v>30</v>
      </c>
      <c r="B14" s="66">
        <v>105</v>
      </c>
      <c r="C14" s="66">
        <v>3103</v>
      </c>
      <c r="D14" s="65">
        <v>10</v>
      </c>
      <c r="E14" s="65">
        <v>11</v>
      </c>
      <c r="F14" s="65">
        <v>9</v>
      </c>
      <c r="G14" s="65">
        <v>9</v>
      </c>
      <c r="H14" s="65">
        <v>10</v>
      </c>
      <c r="I14" s="65">
        <v>9</v>
      </c>
      <c r="J14" s="66">
        <v>2780</v>
      </c>
      <c r="K14" s="92">
        <f t="shared" si="3"/>
        <v>90</v>
      </c>
      <c r="L14" s="68">
        <f t="shared" si="4"/>
        <v>3.7777777777777777</v>
      </c>
      <c r="M14" s="113" t="s">
        <v>20</v>
      </c>
      <c r="N14" s="70">
        <f t="shared" si="2"/>
        <v>9.5238095238095237</v>
      </c>
      <c r="O14" s="71">
        <v>12.2</v>
      </c>
      <c r="P14" s="66">
        <f t="shared" si="1"/>
        <v>10</v>
      </c>
      <c r="Q14" s="66">
        <v>1</v>
      </c>
      <c r="R14" s="66"/>
      <c r="S14" s="103" t="s">
        <v>76</v>
      </c>
      <c r="T14" s="104"/>
      <c r="U14" s="104" t="s">
        <v>39</v>
      </c>
      <c r="V14" s="103"/>
      <c r="W14" s="103" t="s">
        <v>71</v>
      </c>
      <c r="X14" s="71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0"/>
      <c r="AU14" s="130"/>
      <c r="AV14" s="130"/>
      <c r="AW14" s="130"/>
      <c r="AX14" s="130"/>
      <c r="AY14" s="130"/>
      <c r="AZ14" s="130"/>
      <c r="BA14" s="130"/>
      <c r="BB14" s="130"/>
      <c r="BC14" s="130"/>
      <c r="BD14" s="130"/>
      <c r="BE14" s="130"/>
      <c r="BF14" s="130"/>
      <c r="BG14" s="130"/>
      <c r="BH14" s="130"/>
      <c r="BI14" s="130"/>
      <c r="BJ14" s="130"/>
      <c r="BK14" s="130"/>
      <c r="BL14" s="130"/>
      <c r="BM14" s="130"/>
      <c r="BN14" s="130"/>
      <c r="BO14" s="130"/>
      <c r="BP14" s="130"/>
      <c r="BQ14" s="130"/>
      <c r="BR14" s="130"/>
      <c r="BS14" s="130"/>
      <c r="BT14" s="130"/>
      <c r="BU14" s="130"/>
      <c r="BV14" s="130"/>
      <c r="BW14" s="130"/>
      <c r="BX14" s="130"/>
      <c r="BY14" s="130"/>
      <c r="BZ14" s="130"/>
      <c r="CA14" s="130"/>
      <c r="CB14" s="130"/>
      <c r="CC14" s="130"/>
      <c r="CD14" s="130"/>
      <c r="CE14" s="130"/>
      <c r="CF14" s="130"/>
      <c r="CG14" s="130"/>
      <c r="CH14" s="130"/>
      <c r="CI14" s="130"/>
      <c r="CJ14" s="130"/>
      <c r="CK14" s="130"/>
      <c r="CL14" s="130"/>
      <c r="CM14" s="130"/>
      <c r="CN14" s="130"/>
      <c r="CO14" s="130"/>
      <c r="CP14" s="130"/>
      <c r="CQ14" s="130"/>
      <c r="CR14" s="130"/>
      <c r="CS14" s="130"/>
      <c r="CT14" s="130"/>
      <c r="CU14" s="130"/>
      <c r="CV14" s="130"/>
      <c r="CW14" s="130"/>
      <c r="CX14" s="130"/>
      <c r="CY14" s="130"/>
      <c r="CZ14" s="130"/>
      <c r="DA14" s="130"/>
      <c r="DB14" s="130"/>
      <c r="DC14" s="130"/>
      <c r="DD14" s="130"/>
      <c r="DE14" s="130"/>
      <c r="DF14" s="130"/>
      <c r="DG14" s="79"/>
      <c r="DH14" s="79"/>
      <c r="DI14" s="79"/>
      <c r="DJ14" s="107"/>
      <c r="DK14" s="81">
        <v>255</v>
      </c>
      <c r="DL14" s="82">
        <v>105</v>
      </c>
      <c r="DM14" s="83"/>
      <c r="DN14" s="83"/>
      <c r="DO14" s="83"/>
      <c r="DP14" s="83"/>
      <c r="DQ14" s="83"/>
      <c r="DR14" s="83"/>
      <c r="DS14" s="83"/>
      <c r="DT14" s="83"/>
      <c r="DU14" s="83"/>
      <c r="DV14" s="83"/>
      <c r="DW14" s="83"/>
      <c r="DX14" s="83"/>
      <c r="DY14" s="83"/>
      <c r="DZ14" s="83"/>
      <c r="EA14" s="83"/>
      <c r="EB14" s="83"/>
      <c r="EC14" s="83"/>
      <c r="ED14" s="83"/>
      <c r="EE14" s="83"/>
      <c r="EF14" s="83"/>
      <c r="EG14" s="83"/>
      <c r="EH14" s="83"/>
      <c r="EI14" s="83"/>
      <c r="EJ14" s="83"/>
      <c r="EK14" s="83"/>
      <c r="EL14" s="83"/>
      <c r="EM14" s="83"/>
      <c r="EN14" s="83"/>
      <c r="EO14" s="83"/>
      <c r="EP14" s="83"/>
      <c r="EQ14" s="83"/>
      <c r="ER14" s="83"/>
      <c r="ES14" s="83"/>
      <c r="ET14" s="83"/>
      <c r="EU14" s="83"/>
      <c r="EV14" s="83"/>
      <c r="EW14" s="83"/>
      <c r="EX14" s="83"/>
      <c r="EY14" s="83"/>
      <c r="EZ14" s="83"/>
      <c r="FA14" s="83"/>
      <c r="FB14" s="83"/>
      <c r="FC14" s="83"/>
      <c r="FD14" s="83"/>
      <c r="FE14" s="83"/>
      <c r="FF14" s="83"/>
      <c r="FG14" s="83"/>
      <c r="FH14" s="83"/>
      <c r="FI14" s="83"/>
      <c r="FJ14" s="83"/>
      <c r="FK14" s="83"/>
      <c r="FL14" s="83"/>
      <c r="FM14" s="83"/>
      <c r="FN14" s="83"/>
      <c r="FO14" s="83"/>
      <c r="FP14" s="83"/>
      <c r="FQ14" s="83"/>
      <c r="FR14" s="83"/>
      <c r="FS14" s="83"/>
      <c r="FT14" s="83"/>
      <c r="FU14" s="83"/>
      <c r="FV14" s="83"/>
      <c r="FW14" s="83"/>
      <c r="FX14" s="83"/>
      <c r="FY14" s="83"/>
      <c r="FZ14" s="83"/>
      <c r="GA14" s="83"/>
      <c r="GB14" s="83"/>
      <c r="GC14" s="83"/>
      <c r="GD14" s="83"/>
      <c r="GE14" s="83"/>
      <c r="GF14" s="83"/>
      <c r="GG14" s="83"/>
      <c r="GH14" s="83"/>
      <c r="GI14" s="83"/>
      <c r="GJ14" s="83"/>
      <c r="GK14" s="83"/>
      <c r="GL14" s="83"/>
    </row>
    <row r="15" spans="1:194" s="84" customFormat="1" ht="18" customHeight="1" thickBot="1">
      <c r="A15" s="100" t="s">
        <v>31</v>
      </c>
      <c r="B15" s="66"/>
      <c r="C15" s="66">
        <v>293</v>
      </c>
      <c r="D15" s="65"/>
      <c r="E15" s="65">
        <v>4</v>
      </c>
      <c r="F15" s="65"/>
      <c r="G15" s="65">
        <v>3</v>
      </c>
      <c r="H15" s="65"/>
      <c r="I15" s="65">
        <v>3</v>
      </c>
      <c r="J15" s="66">
        <v>203</v>
      </c>
      <c r="K15" s="92"/>
      <c r="L15" s="68"/>
      <c r="M15" s="113"/>
      <c r="N15" s="70"/>
      <c r="O15" s="71">
        <v>7.7</v>
      </c>
      <c r="P15" s="66">
        <f t="shared" si="1"/>
        <v>0</v>
      </c>
      <c r="Q15" s="66"/>
      <c r="R15" s="66"/>
      <c r="S15" s="103"/>
      <c r="T15" s="104"/>
      <c r="U15" s="104"/>
      <c r="V15" s="103"/>
      <c r="W15" s="103" t="s">
        <v>35</v>
      </c>
      <c r="X15" s="71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  <c r="AV15" s="130"/>
      <c r="AW15" s="130"/>
      <c r="AX15" s="130"/>
      <c r="AY15" s="130"/>
      <c r="AZ15" s="130"/>
      <c r="BA15" s="130"/>
      <c r="BB15" s="130"/>
      <c r="BC15" s="130"/>
      <c r="BD15" s="130"/>
      <c r="BE15" s="130"/>
      <c r="BF15" s="130"/>
      <c r="BG15" s="130"/>
      <c r="BH15" s="130"/>
      <c r="BI15" s="130"/>
      <c r="BJ15" s="130"/>
      <c r="BK15" s="130"/>
      <c r="BL15" s="130"/>
      <c r="BM15" s="130"/>
      <c r="BN15" s="130"/>
      <c r="BO15" s="130"/>
      <c r="BP15" s="130"/>
      <c r="BQ15" s="130"/>
      <c r="BR15" s="130"/>
      <c r="BS15" s="130"/>
      <c r="BT15" s="130"/>
      <c r="BU15" s="130"/>
      <c r="BV15" s="130"/>
      <c r="BW15" s="130"/>
      <c r="BX15" s="130"/>
      <c r="BY15" s="130"/>
      <c r="BZ15" s="130"/>
      <c r="CA15" s="130"/>
      <c r="CB15" s="130"/>
      <c r="CC15" s="130"/>
      <c r="CD15" s="130"/>
      <c r="CE15" s="130"/>
      <c r="CF15" s="130"/>
      <c r="CG15" s="130"/>
      <c r="CH15" s="130"/>
      <c r="CI15" s="130"/>
      <c r="CJ15" s="130"/>
      <c r="CK15" s="130"/>
      <c r="CL15" s="130"/>
      <c r="CM15" s="130"/>
      <c r="CN15" s="130"/>
      <c r="CO15" s="130"/>
      <c r="CP15" s="130"/>
      <c r="CQ15" s="130"/>
      <c r="CR15" s="130"/>
      <c r="CS15" s="130"/>
      <c r="CT15" s="130"/>
      <c r="CU15" s="130"/>
      <c r="CV15" s="130"/>
      <c r="CW15" s="130"/>
      <c r="CX15" s="130"/>
      <c r="CY15" s="130"/>
      <c r="CZ15" s="130"/>
      <c r="DA15" s="130"/>
      <c r="DB15" s="130"/>
      <c r="DC15" s="130"/>
      <c r="DD15" s="130"/>
      <c r="DE15" s="130"/>
      <c r="DF15" s="130"/>
      <c r="DG15" s="79"/>
      <c r="DH15" s="131"/>
      <c r="DI15" s="131"/>
      <c r="DJ15" s="107"/>
      <c r="DK15" s="81">
        <v>0</v>
      </c>
      <c r="DL15" s="82"/>
      <c r="DM15" s="83"/>
      <c r="DN15" s="83"/>
      <c r="DO15" s="83"/>
      <c r="DP15" s="132"/>
      <c r="DQ15" s="83"/>
      <c r="DR15" s="83"/>
      <c r="DS15" s="83"/>
      <c r="DT15" s="83"/>
      <c r="DU15" s="83"/>
      <c r="DV15" s="83"/>
      <c r="DW15" s="83"/>
      <c r="DX15" s="83"/>
      <c r="DY15" s="83"/>
      <c r="DZ15" s="83"/>
      <c r="EA15" s="83"/>
      <c r="EB15" s="83"/>
      <c r="EC15" s="83"/>
      <c r="ED15" s="83"/>
      <c r="EE15" s="83"/>
      <c r="EF15" s="83"/>
      <c r="EG15" s="83"/>
      <c r="EH15" s="83"/>
      <c r="EI15" s="83"/>
      <c r="EJ15" s="83"/>
      <c r="EK15" s="83"/>
      <c r="EL15" s="83"/>
      <c r="EM15" s="83"/>
      <c r="EN15" s="83"/>
      <c r="EO15" s="83"/>
      <c r="EP15" s="83"/>
      <c r="EQ15" s="83"/>
      <c r="ER15" s="83"/>
      <c r="ES15" s="83"/>
      <c r="ET15" s="83"/>
      <c r="EU15" s="83"/>
      <c r="EV15" s="83"/>
      <c r="EW15" s="83"/>
      <c r="EX15" s="83"/>
      <c r="EY15" s="83"/>
      <c r="EZ15" s="83"/>
      <c r="FA15" s="83"/>
      <c r="FB15" s="83"/>
      <c r="FC15" s="83"/>
      <c r="FD15" s="83"/>
      <c r="FE15" s="83"/>
      <c r="FF15" s="83"/>
      <c r="FG15" s="83"/>
      <c r="FH15" s="83"/>
      <c r="FI15" s="83"/>
      <c r="FJ15" s="83"/>
      <c r="FK15" s="83"/>
      <c r="FL15" s="83"/>
      <c r="FM15" s="83"/>
      <c r="FN15" s="83"/>
      <c r="FO15" s="83"/>
      <c r="FP15" s="83"/>
      <c r="FQ15" s="83"/>
      <c r="FR15" s="83"/>
      <c r="FS15" s="83"/>
      <c r="FT15" s="83"/>
      <c r="FU15" s="83"/>
      <c r="FV15" s="83"/>
      <c r="FW15" s="83"/>
      <c r="FX15" s="83"/>
      <c r="FY15" s="83"/>
      <c r="FZ15" s="83"/>
      <c r="GA15" s="83"/>
      <c r="GB15" s="83"/>
      <c r="GC15" s="83"/>
      <c r="GD15" s="83"/>
      <c r="GE15" s="83"/>
      <c r="GF15" s="83"/>
      <c r="GG15" s="83"/>
      <c r="GH15" s="83"/>
      <c r="GI15" s="83"/>
      <c r="GJ15" s="83"/>
      <c r="GK15" s="83"/>
      <c r="GL15" s="83"/>
    </row>
    <row r="16" spans="1:194" s="84" customFormat="1" ht="16.5" customHeight="1" thickBot="1">
      <c r="A16" s="100" t="s">
        <v>32</v>
      </c>
      <c r="B16" s="66">
        <v>196</v>
      </c>
      <c r="C16" s="66">
        <v>4118</v>
      </c>
      <c r="D16" s="65">
        <v>10</v>
      </c>
      <c r="E16" s="65">
        <v>12</v>
      </c>
      <c r="F16" s="65">
        <v>9</v>
      </c>
      <c r="G16" s="65">
        <v>9</v>
      </c>
      <c r="H16" s="65">
        <v>9</v>
      </c>
      <c r="I16" s="65">
        <v>9</v>
      </c>
      <c r="J16" s="66">
        <v>3659</v>
      </c>
      <c r="K16" s="92">
        <f t="shared" si="3"/>
        <v>90</v>
      </c>
      <c r="L16" s="68">
        <f>H16*3.4/F16</f>
        <v>3.4</v>
      </c>
      <c r="M16" s="113" t="s">
        <v>33</v>
      </c>
      <c r="N16" s="70">
        <f>D16/B16*100</f>
        <v>5.1020408163265305</v>
      </c>
      <c r="O16" s="71">
        <v>6.3</v>
      </c>
      <c r="P16" s="66">
        <f>H16</f>
        <v>9</v>
      </c>
      <c r="Q16" s="66">
        <v>9</v>
      </c>
      <c r="R16" s="66">
        <v>9</v>
      </c>
      <c r="S16" s="103" t="s">
        <v>70</v>
      </c>
      <c r="T16" s="104"/>
      <c r="U16" s="104" t="s">
        <v>63</v>
      </c>
      <c r="V16" s="103"/>
      <c r="W16" s="103" t="s">
        <v>63</v>
      </c>
      <c r="X16" s="71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  <c r="AS16" s="130"/>
      <c r="AT16" s="130"/>
      <c r="AU16" s="130"/>
      <c r="AV16" s="130"/>
      <c r="AW16" s="130"/>
      <c r="AX16" s="130"/>
      <c r="AY16" s="130"/>
      <c r="AZ16" s="130"/>
      <c r="BA16" s="130"/>
      <c r="BB16" s="130"/>
      <c r="BC16" s="130"/>
      <c r="BD16" s="130"/>
      <c r="BE16" s="130"/>
      <c r="BF16" s="130"/>
      <c r="BG16" s="130"/>
      <c r="BH16" s="130"/>
      <c r="BI16" s="130"/>
      <c r="BJ16" s="130"/>
      <c r="BK16" s="130"/>
      <c r="BL16" s="130"/>
      <c r="BM16" s="130"/>
      <c r="BN16" s="130"/>
      <c r="BO16" s="130"/>
      <c r="BP16" s="130"/>
      <c r="BQ16" s="130"/>
      <c r="BR16" s="130"/>
      <c r="BS16" s="130"/>
      <c r="BT16" s="130"/>
      <c r="BU16" s="130"/>
      <c r="BV16" s="130"/>
      <c r="BW16" s="130"/>
      <c r="BX16" s="130"/>
      <c r="BY16" s="130"/>
      <c r="BZ16" s="130"/>
      <c r="CA16" s="130"/>
      <c r="CB16" s="130"/>
      <c r="CC16" s="130"/>
      <c r="CD16" s="130"/>
      <c r="CE16" s="130"/>
      <c r="CF16" s="130"/>
      <c r="CG16" s="130"/>
      <c r="CH16" s="130"/>
      <c r="CI16" s="130"/>
      <c r="CJ16" s="130"/>
      <c r="CK16" s="130"/>
      <c r="CL16" s="130"/>
      <c r="CM16" s="130"/>
      <c r="CN16" s="130"/>
      <c r="CO16" s="130"/>
      <c r="CP16" s="130"/>
      <c r="CQ16" s="130"/>
      <c r="CR16" s="130"/>
      <c r="CS16" s="130"/>
      <c r="CT16" s="130"/>
      <c r="CU16" s="130"/>
      <c r="CV16" s="130"/>
      <c r="CW16" s="130"/>
      <c r="CX16" s="130"/>
      <c r="CY16" s="130"/>
      <c r="CZ16" s="130"/>
      <c r="DA16" s="130"/>
      <c r="DB16" s="130"/>
      <c r="DC16" s="130"/>
      <c r="DD16" s="130"/>
      <c r="DE16" s="130"/>
      <c r="DF16" s="130"/>
      <c r="DG16" s="79"/>
      <c r="DH16" s="131"/>
      <c r="DI16" s="131"/>
      <c r="DJ16" s="107">
        <v>10</v>
      </c>
      <c r="DK16" s="81">
        <v>540</v>
      </c>
      <c r="DL16" s="82">
        <v>185</v>
      </c>
      <c r="DM16" s="83"/>
      <c r="DN16" s="83"/>
      <c r="DO16" s="83"/>
      <c r="DP16" s="83"/>
      <c r="DQ16" s="83"/>
      <c r="DR16" s="83"/>
      <c r="DS16" s="83"/>
      <c r="DT16" s="83"/>
      <c r="DU16" s="83"/>
      <c r="DV16" s="83"/>
      <c r="DW16" s="83"/>
      <c r="DX16" s="83"/>
      <c r="DY16" s="83"/>
      <c r="DZ16" s="83"/>
      <c r="EA16" s="83"/>
      <c r="EB16" s="83"/>
      <c r="EC16" s="83"/>
      <c r="ED16" s="83"/>
      <c r="EE16" s="83"/>
      <c r="EF16" s="83"/>
      <c r="EG16" s="83"/>
      <c r="EH16" s="83"/>
      <c r="EI16" s="83"/>
      <c r="EJ16" s="83"/>
      <c r="EK16" s="83"/>
      <c r="EL16" s="83"/>
      <c r="EM16" s="83"/>
      <c r="EN16" s="83"/>
      <c r="EO16" s="83"/>
      <c r="EP16" s="83"/>
      <c r="EQ16" s="83"/>
      <c r="ER16" s="83"/>
      <c r="ES16" s="83"/>
      <c r="ET16" s="83"/>
      <c r="EU16" s="83"/>
      <c r="EV16" s="83"/>
      <c r="EW16" s="83"/>
      <c r="EX16" s="83"/>
      <c r="EY16" s="83"/>
      <c r="EZ16" s="83"/>
      <c r="FA16" s="83"/>
      <c r="FB16" s="83"/>
      <c r="FC16" s="83"/>
      <c r="FD16" s="83"/>
      <c r="FE16" s="83"/>
      <c r="FF16" s="83"/>
      <c r="FG16" s="83"/>
      <c r="FH16" s="83"/>
      <c r="FI16" s="83"/>
      <c r="FJ16" s="83"/>
      <c r="FK16" s="83"/>
      <c r="FL16" s="83"/>
      <c r="FM16" s="83"/>
      <c r="FN16" s="83"/>
      <c r="FO16" s="83"/>
      <c r="FP16" s="83"/>
      <c r="FQ16" s="83"/>
      <c r="FR16" s="83"/>
      <c r="FS16" s="83"/>
      <c r="FT16" s="83"/>
      <c r="FU16" s="83"/>
      <c r="FV16" s="83"/>
      <c r="FW16" s="83"/>
      <c r="FX16" s="83"/>
      <c r="FY16" s="83"/>
      <c r="FZ16" s="83"/>
      <c r="GA16" s="83"/>
      <c r="GB16" s="83"/>
      <c r="GC16" s="83"/>
      <c r="GD16" s="83"/>
      <c r="GE16" s="83"/>
      <c r="GF16" s="83"/>
      <c r="GG16" s="83"/>
      <c r="GH16" s="83"/>
      <c r="GI16" s="83"/>
      <c r="GJ16" s="83"/>
      <c r="GK16" s="83"/>
      <c r="GL16" s="83"/>
    </row>
    <row r="17" spans="1:194" s="84" customFormat="1" ht="17.25" customHeight="1" thickBot="1">
      <c r="A17" s="100" t="s">
        <v>34</v>
      </c>
      <c r="B17" s="66">
        <v>115</v>
      </c>
      <c r="C17" s="66">
        <v>1318</v>
      </c>
      <c r="D17" s="65">
        <v>2</v>
      </c>
      <c r="E17" s="65">
        <v>4</v>
      </c>
      <c r="F17" s="65">
        <v>1</v>
      </c>
      <c r="G17" s="65">
        <v>3</v>
      </c>
      <c r="H17" s="65">
        <v>1</v>
      </c>
      <c r="I17" s="65">
        <v>3</v>
      </c>
      <c r="J17" s="66">
        <v>983</v>
      </c>
      <c r="K17" s="92">
        <f t="shared" si="3"/>
        <v>50</v>
      </c>
      <c r="L17" s="68">
        <f t="shared" si="4"/>
        <v>3.4</v>
      </c>
      <c r="M17" s="113" t="s">
        <v>33</v>
      </c>
      <c r="N17" s="70">
        <f t="shared" si="2"/>
        <v>1.7391304347826086</v>
      </c>
      <c r="O17" s="71">
        <v>3.8</v>
      </c>
      <c r="P17" s="66">
        <f t="shared" ref="P17" si="5">H17</f>
        <v>1</v>
      </c>
      <c r="Q17" s="66"/>
      <c r="R17" s="66"/>
      <c r="S17" s="103"/>
      <c r="T17" s="104"/>
      <c r="U17" s="104"/>
      <c r="V17" s="103"/>
      <c r="W17" s="103" t="s">
        <v>72</v>
      </c>
      <c r="X17" s="71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130"/>
      <c r="AU17" s="130"/>
      <c r="AV17" s="130"/>
      <c r="AW17" s="130"/>
      <c r="AX17" s="130"/>
      <c r="AY17" s="130"/>
      <c r="AZ17" s="130"/>
      <c r="BA17" s="130"/>
      <c r="BB17" s="130"/>
      <c r="BC17" s="130"/>
      <c r="BD17" s="130"/>
      <c r="BE17" s="130"/>
      <c r="BF17" s="130"/>
      <c r="BG17" s="130"/>
      <c r="BH17" s="130"/>
      <c r="BI17" s="130"/>
      <c r="BJ17" s="130"/>
      <c r="BK17" s="130"/>
      <c r="BL17" s="130"/>
      <c r="BM17" s="130"/>
      <c r="BN17" s="130"/>
      <c r="BO17" s="130"/>
      <c r="BP17" s="130"/>
      <c r="BQ17" s="130"/>
      <c r="BR17" s="130"/>
      <c r="BS17" s="130"/>
      <c r="BT17" s="130"/>
      <c r="BU17" s="130"/>
      <c r="BV17" s="130"/>
      <c r="BW17" s="130"/>
      <c r="BX17" s="130"/>
      <c r="BY17" s="130"/>
      <c r="BZ17" s="130"/>
      <c r="CA17" s="130"/>
      <c r="CB17" s="130"/>
      <c r="CC17" s="130"/>
      <c r="CD17" s="130"/>
      <c r="CE17" s="130"/>
      <c r="CF17" s="130"/>
      <c r="CG17" s="130"/>
      <c r="CH17" s="130"/>
      <c r="CI17" s="130"/>
      <c r="CJ17" s="130"/>
      <c r="CK17" s="130"/>
      <c r="CL17" s="130"/>
      <c r="CM17" s="130"/>
      <c r="CN17" s="130"/>
      <c r="CO17" s="130"/>
      <c r="CP17" s="130"/>
      <c r="CQ17" s="130"/>
      <c r="CR17" s="130"/>
      <c r="CS17" s="130"/>
      <c r="CT17" s="130"/>
      <c r="CU17" s="130"/>
      <c r="CV17" s="130"/>
      <c r="CW17" s="130"/>
      <c r="CX17" s="130"/>
      <c r="CY17" s="130"/>
      <c r="CZ17" s="130"/>
      <c r="DA17" s="130"/>
      <c r="DB17" s="130"/>
      <c r="DC17" s="130"/>
      <c r="DD17" s="130"/>
      <c r="DE17" s="130"/>
      <c r="DF17" s="130"/>
      <c r="DG17" s="79"/>
      <c r="DH17" s="131"/>
      <c r="DI17" s="131"/>
      <c r="DJ17" s="107"/>
      <c r="DK17" s="81">
        <v>223</v>
      </c>
      <c r="DL17" s="82">
        <v>115</v>
      </c>
      <c r="DM17" s="83"/>
      <c r="DN17" s="83"/>
      <c r="DO17" s="83"/>
      <c r="DP17" s="83"/>
      <c r="DQ17" s="83"/>
      <c r="DR17" s="83"/>
      <c r="DS17" s="83"/>
      <c r="DT17" s="83"/>
      <c r="DU17" s="83"/>
      <c r="DV17" s="83"/>
      <c r="DW17" s="83"/>
      <c r="DX17" s="83"/>
      <c r="DY17" s="83"/>
      <c r="DZ17" s="83"/>
      <c r="EA17" s="83"/>
      <c r="EB17" s="83"/>
      <c r="EC17" s="83"/>
      <c r="ED17" s="83"/>
      <c r="EE17" s="83"/>
      <c r="EF17" s="83"/>
      <c r="EG17" s="83"/>
      <c r="EH17" s="83"/>
      <c r="EI17" s="83"/>
      <c r="EJ17" s="83"/>
      <c r="EK17" s="83"/>
      <c r="EL17" s="83"/>
      <c r="EM17" s="83"/>
      <c r="EN17" s="83"/>
      <c r="EO17" s="83"/>
      <c r="EP17" s="83"/>
      <c r="EQ17" s="83"/>
      <c r="ER17" s="83"/>
      <c r="ES17" s="83"/>
      <c r="ET17" s="83"/>
      <c r="EU17" s="83"/>
      <c r="EV17" s="83"/>
      <c r="EW17" s="83"/>
      <c r="EX17" s="83"/>
      <c r="EY17" s="83"/>
      <c r="EZ17" s="83"/>
      <c r="FA17" s="83"/>
      <c r="FB17" s="83"/>
      <c r="FC17" s="83"/>
      <c r="FD17" s="83"/>
      <c r="FE17" s="83"/>
      <c r="FF17" s="83"/>
      <c r="FG17" s="83"/>
      <c r="FH17" s="83"/>
      <c r="FI17" s="83"/>
      <c r="FJ17" s="83"/>
      <c r="FK17" s="83"/>
      <c r="FL17" s="83"/>
      <c r="FM17" s="83"/>
      <c r="FN17" s="83"/>
      <c r="FO17" s="83"/>
      <c r="FP17" s="83"/>
      <c r="FQ17" s="83"/>
      <c r="FR17" s="83"/>
      <c r="FS17" s="83"/>
      <c r="FT17" s="83"/>
      <c r="FU17" s="83"/>
      <c r="FV17" s="83"/>
      <c r="FW17" s="83"/>
      <c r="FX17" s="83"/>
      <c r="FY17" s="83"/>
      <c r="FZ17" s="83"/>
      <c r="GA17" s="83"/>
      <c r="GB17" s="83"/>
      <c r="GC17" s="83"/>
      <c r="GD17" s="83"/>
      <c r="GE17" s="83"/>
      <c r="GF17" s="83"/>
      <c r="GG17" s="83"/>
      <c r="GH17" s="83"/>
      <c r="GI17" s="83"/>
      <c r="GJ17" s="83"/>
      <c r="GK17" s="83"/>
      <c r="GL17" s="83"/>
    </row>
    <row r="18" spans="1:194" s="84" customFormat="1" ht="18" customHeight="1" thickBot="1">
      <c r="A18" s="100" t="s">
        <v>36</v>
      </c>
      <c r="B18" s="65">
        <v>67</v>
      </c>
      <c r="C18" s="65">
        <v>498</v>
      </c>
      <c r="D18" s="66">
        <v>1</v>
      </c>
      <c r="E18" s="66">
        <v>4</v>
      </c>
      <c r="F18" s="66">
        <v>1</v>
      </c>
      <c r="G18" s="66">
        <v>4</v>
      </c>
      <c r="H18" s="66">
        <v>1</v>
      </c>
      <c r="I18" s="66">
        <v>4</v>
      </c>
      <c r="J18" s="66">
        <v>388</v>
      </c>
      <c r="K18" s="92">
        <f t="shared" si="3"/>
        <v>100</v>
      </c>
      <c r="L18" s="68">
        <f t="shared" si="4"/>
        <v>3.4</v>
      </c>
      <c r="M18" s="113" t="s">
        <v>33</v>
      </c>
      <c r="N18" s="70">
        <f t="shared" si="2"/>
        <v>1.4925373134328357</v>
      </c>
      <c r="O18" s="71">
        <v>2.7</v>
      </c>
      <c r="P18" s="133">
        <f t="shared" ref="P18:P23" si="6">H18</f>
        <v>1</v>
      </c>
      <c r="Q18" s="66"/>
      <c r="R18" s="103"/>
      <c r="S18" s="65"/>
      <c r="T18" s="74"/>
      <c r="U18" s="104"/>
      <c r="V18" s="103"/>
      <c r="W18" s="66"/>
      <c r="X18" s="71">
        <v>0</v>
      </c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  <c r="AS18" s="130"/>
      <c r="AT18" s="130"/>
      <c r="AU18" s="130"/>
      <c r="AV18" s="130"/>
      <c r="AW18" s="130"/>
      <c r="AX18" s="130"/>
      <c r="AY18" s="130"/>
      <c r="AZ18" s="130"/>
      <c r="BA18" s="130"/>
      <c r="BB18" s="130"/>
      <c r="BC18" s="130"/>
      <c r="BD18" s="130"/>
      <c r="BE18" s="130"/>
      <c r="BF18" s="130"/>
      <c r="BG18" s="130"/>
      <c r="BH18" s="130"/>
      <c r="BI18" s="130"/>
      <c r="BJ18" s="130"/>
      <c r="BK18" s="130"/>
      <c r="BL18" s="130"/>
      <c r="BM18" s="130"/>
      <c r="BN18" s="130"/>
      <c r="BO18" s="130"/>
      <c r="BP18" s="130"/>
      <c r="BQ18" s="130"/>
      <c r="BR18" s="130"/>
      <c r="BS18" s="130"/>
      <c r="BT18" s="130"/>
      <c r="BU18" s="130"/>
      <c r="BV18" s="130"/>
      <c r="BW18" s="130"/>
      <c r="BX18" s="130"/>
      <c r="BY18" s="130"/>
      <c r="BZ18" s="130"/>
      <c r="CA18" s="130"/>
      <c r="CB18" s="130"/>
      <c r="CC18" s="130"/>
      <c r="CD18" s="130"/>
      <c r="CE18" s="130"/>
      <c r="CF18" s="130"/>
      <c r="CG18" s="130"/>
      <c r="CH18" s="130"/>
      <c r="CI18" s="130"/>
      <c r="CJ18" s="130"/>
      <c r="CK18" s="130"/>
      <c r="CL18" s="130"/>
      <c r="CM18" s="130"/>
      <c r="CN18" s="130"/>
      <c r="CO18" s="130"/>
      <c r="CP18" s="130"/>
      <c r="CQ18" s="130"/>
      <c r="CR18" s="130"/>
      <c r="CS18" s="130"/>
      <c r="CT18" s="130"/>
      <c r="CU18" s="130"/>
      <c r="CV18" s="130"/>
      <c r="CW18" s="130"/>
      <c r="CX18" s="130"/>
      <c r="CY18" s="130"/>
      <c r="CZ18" s="130"/>
      <c r="DA18" s="130"/>
      <c r="DB18" s="130"/>
      <c r="DC18" s="130"/>
      <c r="DD18" s="130"/>
      <c r="DE18" s="130"/>
      <c r="DF18" s="107"/>
      <c r="DG18" s="79"/>
      <c r="DH18" s="131"/>
      <c r="DI18" s="131"/>
      <c r="DJ18" s="107"/>
      <c r="DK18" s="81">
        <v>68</v>
      </c>
      <c r="DL18" s="82">
        <v>68</v>
      </c>
      <c r="DM18" s="83"/>
      <c r="DN18" s="83"/>
      <c r="DO18" s="83"/>
      <c r="DP18" s="83"/>
      <c r="DQ18" s="83"/>
      <c r="DR18" s="83"/>
      <c r="DS18" s="83"/>
      <c r="DT18" s="83"/>
      <c r="DU18" s="83"/>
      <c r="DV18" s="83"/>
      <c r="DW18" s="83"/>
      <c r="DX18" s="83"/>
      <c r="DY18" s="83"/>
      <c r="DZ18" s="83"/>
      <c r="EA18" s="83"/>
      <c r="EB18" s="83"/>
      <c r="EC18" s="83"/>
      <c r="ED18" s="83"/>
      <c r="EE18" s="83"/>
      <c r="EF18" s="83"/>
      <c r="EG18" s="83"/>
      <c r="EH18" s="83"/>
      <c r="EI18" s="83"/>
      <c r="EJ18" s="83"/>
      <c r="EK18" s="83"/>
      <c r="EL18" s="83"/>
      <c r="EM18" s="83"/>
      <c r="EN18" s="83"/>
      <c r="EO18" s="83"/>
      <c r="EP18" s="83"/>
      <c r="EQ18" s="83"/>
      <c r="ER18" s="83"/>
      <c r="ES18" s="83"/>
      <c r="ET18" s="83"/>
      <c r="EU18" s="83"/>
      <c r="EV18" s="83"/>
      <c r="EW18" s="83"/>
      <c r="EX18" s="83"/>
      <c r="EY18" s="83"/>
      <c r="EZ18" s="83"/>
      <c r="FA18" s="83"/>
      <c r="FB18" s="83"/>
      <c r="FC18" s="83"/>
      <c r="FD18" s="83"/>
      <c r="FE18" s="83"/>
      <c r="FF18" s="83"/>
      <c r="FG18" s="83"/>
      <c r="FH18" s="83"/>
      <c r="FI18" s="83"/>
      <c r="FJ18" s="83"/>
      <c r="FK18" s="83"/>
      <c r="FL18" s="83"/>
      <c r="FM18" s="83"/>
      <c r="FN18" s="83"/>
      <c r="FO18" s="83"/>
      <c r="FP18" s="83"/>
      <c r="FQ18" s="83"/>
      <c r="FR18" s="83"/>
      <c r="FS18" s="83"/>
      <c r="FT18" s="83"/>
      <c r="FU18" s="83"/>
      <c r="FV18" s="83"/>
      <c r="FW18" s="83"/>
      <c r="FX18" s="83"/>
      <c r="FY18" s="83"/>
      <c r="FZ18" s="83"/>
      <c r="GA18" s="83"/>
      <c r="GB18" s="83"/>
      <c r="GC18" s="83"/>
      <c r="GD18" s="83"/>
      <c r="GE18" s="83"/>
      <c r="GF18" s="83"/>
      <c r="GG18" s="83"/>
      <c r="GH18" s="83"/>
      <c r="GI18" s="83"/>
      <c r="GJ18" s="83"/>
      <c r="GK18" s="83"/>
      <c r="GL18" s="83"/>
    </row>
    <row r="19" spans="1:194" s="84" customFormat="1" ht="18" customHeight="1" thickBot="1">
      <c r="A19" s="100" t="s">
        <v>37</v>
      </c>
      <c r="B19" s="66">
        <v>104</v>
      </c>
      <c r="C19" s="66">
        <v>1668</v>
      </c>
      <c r="D19" s="65">
        <v>4</v>
      </c>
      <c r="E19" s="65">
        <v>6</v>
      </c>
      <c r="F19" s="65">
        <v>4</v>
      </c>
      <c r="G19" s="65">
        <v>5</v>
      </c>
      <c r="H19" s="65">
        <v>4</v>
      </c>
      <c r="I19" s="65">
        <v>5</v>
      </c>
      <c r="J19" s="66">
        <v>1274</v>
      </c>
      <c r="K19" s="92">
        <f t="shared" si="3"/>
        <v>100</v>
      </c>
      <c r="L19" s="68">
        <f t="shared" si="4"/>
        <v>3.4</v>
      </c>
      <c r="M19" s="113" t="s">
        <v>20</v>
      </c>
      <c r="N19" s="70">
        <f t="shared" si="2"/>
        <v>3.8461538461538463</v>
      </c>
      <c r="O19" s="71">
        <v>6.1</v>
      </c>
      <c r="P19" s="133">
        <f t="shared" si="6"/>
        <v>4</v>
      </c>
      <c r="Q19" s="66">
        <v>1</v>
      </c>
      <c r="R19" s="66"/>
      <c r="S19" s="103" t="s">
        <v>77</v>
      </c>
      <c r="T19" s="104"/>
      <c r="U19" s="113"/>
      <c r="V19" s="103"/>
      <c r="W19" s="103" t="s">
        <v>72</v>
      </c>
      <c r="X19" s="71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  <c r="AS19" s="130"/>
      <c r="AT19" s="130"/>
      <c r="AU19" s="130"/>
      <c r="AV19" s="130"/>
      <c r="AW19" s="130"/>
      <c r="AX19" s="130"/>
      <c r="AY19" s="130"/>
      <c r="AZ19" s="130"/>
      <c r="BA19" s="130"/>
      <c r="BB19" s="130"/>
      <c r="BC19" s="130"/>
      <c r="BD19" s="130"/>
      <c r="BE19" s="130"/>
      <c r="BF19" s="130"/>
      <c r="BG19" s="130"/>
      <c r="BH19" s="130"/>
      <c r="BI19" s="130"/>
      <c r="BJ19" s="130"/>
      <c r="BK19" s="130"/>
      <c r="BL19" s="130"/>
      <c r="BM19" s="130"/>
      <c r="BN19" s="130"/>
      <c r="BO19" s="130"/>
      <c r="BP19" s="130"/>
      <c r="BQ19" s="130"/>
      <c r="BR19" s="130"/>
      <c r="BS19" s="130"/>
      <c r="BT19" s="130"/>
      <c r="BU19" s="130"/>
      <c r="BV19" s="130"/>
      <c r="BW19" s="130"/>
      <c r="BX19" s="130"/>
      <c r="BY19" s="130"/>
      <c r="BZ19" s="130"/>
      <c r="CA19" s="130"/>
      <c r="CB19" s="130"/>
      <c r="CC19" s="130"/>
      <c r="CD19" s="130"/>
      <c r="CE19" s="130"/>
      <c r="CF19" s="130"/>
      <c r="CG19" s="130"/>
      <c r="CH19" s="130"/>
      <c r="CI19" s="130"/>
      <c r="CJ19" s="130"/>
      <c r="CK19" s="130"/>
      <c r="CL19" s="130"/>
      <c r="CM19" s="130"/>
      <c r="CN19" s="130"/>
      <c r="CO19" s="130"/>
      <c r="CP19" s="130"/>
      <c r="CQ19" s="130"/>
      <c r="CR19" s="130"/>
      <c r="CS19" s="130"/>
      <c r="CT19" s="130"/>
      <c r="CU19" s="130"/>
      <c r="CV19" s="130"/>
      <c r="CW19" s="130"/>
      <c r="CX19" s="130"/>
      <c r="CY19" s="130"/>
      <c r="CZ19" s="130"/>
      <c r="DA19" s="130"/>
      <c r="DB19" s="130"/>
      <c r="DC19" s="130"/>
      <c r="DD19" s="130"/>
      <c r="DE19" s="130"/>
      <c r="DF19" s="107"/>
      <c r="DG19" s="79"/>
      <c r="DH19" s="131"/>
      <c r="DI19" s="131"/>
      <c r="DJ19" s="107"/>
      <c r="DK19" s="81">
        <v>206</v>
      </c>
      <c r="DL19" s="82">
        <v>104</v>
      </c>
      <c r="DM19" s="83"/>
      <c r="DN19" s="83"/>
      <c r="DO19" s="83"/>
      <c r="DP19" s="83"/>
      <c r="DQ19" s="83"/>
      <c r="DR19" s="83"/>
      <c r="DS19" s="83"/>
      <c r="DT19" s="83"/>
      <c r="DU19" s="83"/>
      <c r="DV19" s="83"/>
      <c r="DW19" s="83"/>
      <c r="DX19" s="83"/>
      <c r="DY19" s="83"/>
      <c r="DZ19" s="83"/>
      <c r="EA19" s="83"/>
      <c r="EB19" s="83"/>
      <c r="EC19" s="83"/>
      <c r="ED19" s="83"/>
      <c r="EE19" s="83"/>
      <c r="EF19" s="83"/>
      <c r="EG19" s="83"/>
      <c r="EH19" s="83"/>
      <c r="EI19" s="83"/>
      <c r="EJ19" s="83"/>
      <c r="EK19" s="83"/>
      <c r="EL19" s="83"/>
      <c r="EM19" s="83"/>
      <c r="EN19" s="83"/>
      <c r="EO19" s="83"/>
      <c r="EP19" s="83"/>
      <c r="EQ19" s="83"/>
      <c r="ER19" s="83"/>
      <c r="ES19" s="83"/>
      <c r="ET19" s="83"/>
      <c r="EU19" s="83"/>
      <c r="EV19" s="83"/>
      <c r="EW19" s="83"/>
      <c r="EX19" s="83"/>
      <c r="EY19" s="83"/>
      <c r="EZ19" s="83"/>
      <c r="FA19" s="83"/>
      <c r="FB19" s="83"/>
      <c r="FC19" s="83"/>
      <c r="FD19" s="83"/>
      <c r="FE19" s="83"/>
      <c r="FF19" s="83"/>
      <c r="FG19" s="83"/>
      <c r="FH19" s="83"/>
      <c r="FI19" s="83"/>
      <c r="FJ19" s="83"/>
      <c r="FK19" s="83"/>
      <c r="FL19" s="83"/>
      <c r="FM19" s="83"/>
      <c r="FN19" s="83"/>
      <c r="FO19" s="83"/>
      <c r="FP19" s="83"/>
      <c r="FQ19" s="83"/>
      <c r="FR19" s="83"/>
      <c r="FS19" s="83"/>
      <c r="FT19" s="83"/>
      <c r="FU19" s="83"/>
      <c r="FV19" s="83"/>
      <c r="FW19" s="83"/>
      <c r="FX19" s="83"/>
      <c r="FY19" s="83"/>
      <c r="FZ19" s="83"/>
      <c r="GA19" s="83"/>
      <c r="GB19" s="83"/>
      <c r="GC19" s="83"/>
      <c r="GD19" s="83"/>
      <c r="GE19" s="83"/>
      <c r="GF19" s="83"/>
      <c r="GG19" s="83"/>
      <c r="GH19" s="83"/>
      <c r="GI19" s="83"/>
      <c r="GJ19" s="83"/>
      <c r="GK19" s="83"/>
      <c r="GL19" s="83"/>
    </row>
    <row r="20" spans="1:194" s="84" customFormat="1" ht="18" customHeight="1" thickBot="1">
      <c r="A20" s="100" t="s">
        <v>65</v>
      </c>
      <c r="B20" s="66">
        <v>60</v>
      </c>
      <c r="C20" s="66">
        <v>1251</v>
      </c>
      <c r="D20" s="65">
        <v>4</v>
      </c>
      <c r="E20" s="65">
        <v>4</v>
      </c>
      <c r="F20" s="65">
        <v>3</v>
      </c>
      <c r="G20" s="65">
        <v>3</v>
      </c>
      <c r="H20" s="65">
        <v>3</v>
      </c>
      <c r="I20" s="65">
        <v>3</v>
      </c>
      <c r="J20" s="66">
        <v>968</v>
      </c>
      <c r="K20" s="92">
        <f t="shared" si="3"/>
        <v>75</v>
      </c>
      <c r="L20" s="68">
        <f>H20*3.4/F20</f>
        <v>3.4</v>
      </c>
      <c r="M20" s="113" t="s">
        <v>38</v>
      </c>
      <c r="N20" s="70">
        <f t="shared" si="2"/>
        <v>6.666666666666667</v>
      </c>
      <c r="O20" s="71">
        <v>7.8</v>
      </c>
      <c r="P20" s="133">
        <f t="shared" si="6"/>
        <v>3</v>
      </c>
      <c r="Q20" s="66"/>
      <c r="R20" s="66"/>
      <c r="S20" s="103" t="s">
        <v>78</v>
      </c>
      <c r="T20" s="104"/>
      <c r="U20" s="104"/>
      <c r="V20" s="103"/>
      <c r="W20" s="103" t="s">
        <v>73</v>
      </c>
      <c r="X20" s="71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  <c r="AS20" s="130"/>
      <c r="AT20" s="130"/>
      <c r="AU20" s="130"/>
      <c r="AV20" s="130"/>
      <c r="AW20" s="130"/>
      <c r="AX20" s="130"/>
      <c r="AY20" s="130"/>
      <c r="AZ20" s="130"/>
      <c r="BA20" s="130"/>
      <c r="BB20" s="130"/>
      <c r="BC20" s="130"/>
      <c r="BD20" s="130"/>
      <c r="BE20" s="130"/>
      <c r="BF20" s="130"/>
      <c r="BG20" s="130"/>
      <c r="BH20" s="130"/>
      <c r="BI20" s="130"/>
      <c r="BJ20" s="130"/>
      <c r="BK20" s="130"/>
      <c r="BL20" s="130"/>
      <c r="BM20" s="130"/>
      <c r="BN20" s="130"/>
      <c r="BO20" s="130"/>
      <c r="BP20" s="130"/>
      <c r="BQ20" s="130"/>
      <c r="BR20" s="130"/>
      <c r="BS20" s="130"/>
      <c r="BT20" s="130"/>
      <c r="BU20" s="130"/>
      <c r="BV20" s="130"/>
      <c r="BW20" s="130"/>
      <c r="BX20" s="130"/>
      <c r="BY20" s="130"/>
      <c r="BZ20" s="130"/>
      <c r="CA20" s="130"/>
      <c r="CB20" s="130"/>
      <c r="CC20" s="130"/>
      <c r="CD20" s="130"/>
      <c r="CE20" s="130"/>
      <c r="CF20" s="130"/>
      <c r="CG20" s="130"/>
      <c r="CH20" s="130"/>
      <c r="CI20" s="130"/>
      <c r="CJ20" s="130"/>
      <c r="CK20" s="130"/>
      <c r="CL20" s="130"/>
      <c r="CM20" s="130"/>
      <c r="CN20" s="130"/>
      <c r="CO20" s="130"/>
      <c r="CP20" s="130"/>
      <c r="CQ20" s="130"/>
      <c r="CR20" s="130"/>
      <c r="CS20" s="130"/>
      <c r="CT20" s="130"/>
      <c r="CU20" s="130"/>
      <c r="CV20" s="130"/>
      <c r="CW20" s="130"/>
      <c r="CX20" s="130"/>
      <c r="CY20" s="130"/>
      <c r="CZ20" s="130"/>
      <c r="DA20" s="130"/>
      <c r="DB20" s="130"/>
      <c r="DC20" s="130"/>
      <c r="DD20" s="130"/>
      <c r="DE20" s="130"/>
      <c r="DF20" s="107"/>
      <c r="DG20" s="79"/>
      <c r="DH20" s="131"/>
      <c r="DI20" s="131"/>
      <c r="DJ20" s="107">
        <v>4</v>
      </c>
      <c r="DK20" s="81">
        <v>129</v>
      </c>
      <c r="DL20" s="82">
        <v>60</v>
      </c>
      <c r="DM20" s="83"/>
      <c r="DN20" s="83"/>
      <c r="DO20" s="83"/>
      <c r="DP20" s="83"/>
      <c r="DQ20" s="83"/>
      <c r="DR20" s="83"/>
      <c r="DS20" s="83"/>
      <c r="DT20" s="83"/>
      <c r="DU20" s="83"/>
      <c r="DV20" s="83"/>
      <c r="DW20" s="83"/>
      <c r="DX20" s="83"/>
      <c r="DY20" s="83"/>
      <c r="DZ20" s="83"/>
      <c r="EA20" s="83"/>
      <c r="EB20" s="83"/>
      <c r="EC20" s="83"/>
      <c r="ED20" s="83"/>
      <c r="EE20" s="83"/>
      <c r="EF20" s="83"/>
      <c r="EG20" s="83"/>
      <c r="EH20" s="83"/>
      <c r="EI20" s="83"/>
      <c r="EJ20" s="83"/>
      <c r="EK20" s="83"/>
      <c r="EL20" s="83"/>
      <c r="EM20" s="83"/>
      <c r="EN20" s="83"/>
      <c r="EO20" s="83"/>
      <c r="EP20" s="83"/>
      <c r="EQ20" s="83"/>
      <c r="ER20" s="83"/>
      <c r="ES20" s="83"/>
      <c r="ET20" s="83"/>
      <c r="EU20" s="83"/>
      <c r="EV20" s="83"/>
      <c r="EW20" s="83"/>
      <c r="EX20" s="83"/>
      <c r="EY20" s="83"/>
      <c r="EZ20" s="83"/>
      <c r="FA20" s="83"/>
      <c r="FB20" s="83"/>
      <c r="FC20" s="83"/>
      <c r="FD20" s="83"/>
      <c r="FE20" s="83"/>
      <c r="FF20" s="83"/>
      <c r="FG20" s="83"/>
      <c r="FH20" s="83"/>
      <c r="FI20" s="83"/>
      <c r="FJ20" s="83"/>
      <c r="FK20" s="83"/>
      <c r="FL20" s="83"/>
      <c r="FM20" s="83"/>
      <c r="FN20" s="83"/>
      <c r="FO20" s="83"/>
      <c r="FP20" s="83"/>
      <c r="FQ20" s="83"/>
      <c r="FR20" s="83"/>
      <c r="FS20" s="83"/>
      <c r="FT20" s="83"/>
      <c r="FU20" s="83"/>
      <c r="FV20" s="83"/>
      <c r="FW20" s="83"/>
      <c r="FX20" s="83"/>
      <c r="FY20" s="83"/>
      <c r="FZ20" s="83"/>
      <c r="GA20" s="83"/>
      <c r="GB20" s="83"/>
      <c r="GC20" s="83"/>
      <c r="GD20" s="83"/>
      <c r="GE20" s="83"/>
      <c r="GF20" s="83"/>
      <c r="GG20" s="83"/>
      <c r="GH20" s="83"/>
      <c r="GI20" s="83"/>
      <c r="GJ20" s="83"/>
      <c r="GK20" s="83"/>
      <c r="GL20" s="83"/>
    </row>
    <row r="21" spans="1:194" s="84" customFormat="1" ht="18" customHeight="1" thickBot="1">
      <c r="A21" s="100" t="s">
        <v>53</v>
      </c>
      <c r="B21" s="66">
        <v>35</v>
      </c>
      <c r="C21" s="66">
        <v>883</v>
      </c>
      <c r="D21" s="65">
        <v>3</v>
      </c>
      <c r="E21" s="65">
        <v>3</v>
      </c>
      <c r="F21" s="65">
        <v>3</v>
      </c>
      <c r="G21" s="65">
        <v>2</v>
      </c>
      <c r="H21" s="65">
        <v>3</v>
      </c>
      <c r="I21" s="65">
        <v>2</v>
      </c>
      <c r="J21" s="66">
        <v>811</v>
      </c>
      <c r="K21" s="92">
        <f t="shared" si="3"/>
        <v>100</v>
      </c>
      <c r="L21" s="68">
        <f t="shared" si="4"/>
        <v>3.4</v>
      </c>
      <c r="M21" s="113" t="s">
        <v>39</v>
      </c>
      <c r="N21" s="70">
        <f t="shared" si="2"/>
        <v>8.5714285714285712</v>
      </c>
      <c r="O21" s="71">
        <v>8.6</v>
      </c>
      <c r="P21" s="133">
        <f t="shared" si="6"/>
        <v>3</v>
      </c>
      <c r="Q21" s="66"/>
      <c r="R21" s="66"/>
      <c r="S21" s="103"/>
      <c r="T21" s="104"/>
      <c r="U21" s="104"/>
      <c r="V21" s="103"/>
      <c r="W21" s="103" t="s">
        <v>70</v>
      </c>
      <c r="X21" s="71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  <c r="AT21" s="130"/>
      <c r="AU21" s="130"/>
      <c r="AV21" s="130"/>
      <c r="AW21" s="130"/>
      <c r="AX21" s="130"/>
      <c r="AY21" s="130"/>
      <c r="AZ21" s="130"/>
      <c r="BA21" s="130"/>
      <c r="BB21" s="130"/>
      <c r="BC21" s="130"/>
      <c r="BD21" s="130"/>
      <c r="BE21" s="130"/>
      <c r="BF21" s="130"/>
      <c r="BG21" s="130"/>
      <c r="BH21" s="130"/>
      <c r="BI21" s="130"/>
      <c r="BJ21" s="130"/>
      <c r="BK21" s="130"/>
      <c r="BL21" s="130"/>
      <c r="BM21" s="130"/>
      <c r="BN21" s="130"/>
      <c r="BO21" s="130"/>
      <c r="BP21" s="130"/>
      <c r="BQ21" s="130"/>
      <c r="BR21" s="130"/>
      <c r="BS21" s="130"/>
      <c r="BT21" s="130"/>
      <c r="BU21" s="130"/>
      <c r="BV21" s="130"/>
      <c r="BW21" s="130"/>
      <c r="BX21" s="130"/>
      <c r="BY21" s="130"/>
      <c r="BZ21" s="130"/>
      <c r="CA21" s="130"/>
      <c r="CB21" s="130"/>
      <c r="CC21" s="130"/>
      <c r="CD21" s="130"/>
      <c r="CE21" s="130"/>
      <c r="CF21" s="130"/>
      <c r="CG21" s="130"/>
      <c r="CH21" s="130"/>
      <c r="CI21" s="130"/>
      <c r="CJ21" s="130"/>
      <c r="CK21" s="130"/>
      <c r="CL21" s="130"/>
      <c r="CM21" s="130"/>
      <c r="CN21" s="130"/>
      <c r="CO21" s="130"/>
      <c r="CP21" s="130"/>
      <c r="CQ21" s="130"/>
      <c r="CR21" s="130"/>
      <c r="CS21" s="130"/>
      <c r="CT21" s="130"/>
      <c r="CU21" s="130"/>
      <c r="CV21" s="130"/>
      <c r="CW21" s="130"/>
      <c r="CX21" s="130"/>
      <c r="CY21" s="130"/>
      <c r="CZ21" s="130"/>
      <c r="DA21" s="130"/>
      <c r="DB21" s="130"/>
      <c r="DC21" s="130"/>
      <c r="DD21" s="130"/>
      <c r="DE21" s="130"/>
      <c r="DF21" s="107"/>
      <c r="DG21" s="79"/>
      <c r="DH21" s="131"/>
      <c r="DI21" s="131"/>
      <c r="DJ21" s="107"/>
      <c r="DK21" s="81">
        <v>90</v>
      </c>
      <c r="DL21" s="82">
        <v>28</v>
      </c>
      <c r="DM21" s="83"/>
      <c r="DN21" s="83"/>
      <c r="DO21" s="83"/>
      <c r="DP21" s="83"/>
      <c r="DQ21" s="83"/>
      <c r="DR21" s="83"/>
      <c r="DS21" s="83"/>
      <c r="DT21" s="83"/>
      <c r="DU21" s="83"/>
      <c r="DV21" s="83"/>
      <c r="DW21" s="83"/>
      <c r="DX21" s="83"/>
      <c r="DY21" s="83"/>
      <c r="DZ21" s="83"/>
      <c r="EA21" s="83"/>
      <c r="EB21" s="83"/>
      <c r="EC21" s="83"/>
      <c r="ED21" s="83"/>
      <c r="EE21" s="83"/>
      <c r="EF21" s="83"/>
      <c r="EG21" s="83"/>
      <c r="EH21" s="83"/>
      <c r="EI21" s="83"/>
      <c r="EJ21" s="83"/>
      <c r="EK21" s="83"/>
      <c r="EL21" s="83"/>
      <c r="EM21" s="83"/>
      <c r="EN21" s="83"/>
      <c r="EO21" s="83"/>
      <c r="EP21" s="83"/>
      <c r="EQ21" s="83"/>
      <c r="ER21" s="83"/>
      <c r="ES21" s="83"/>
      <c r="ET21" s="83"/>
      <c r="EU21" s="83"/>
      <c r="EV21" s="83"/>
      <c r="EW21" s="83"/>
      <c r="EX21" s="83"/>
      <c r="EY21" s="83"/>
      <c r="EZ21" s="83"/>
      <c r="FA21" s="83"/>
      <c r="FB21" s="83"/>
      <c r="FC21" s="83"/>
      <c r="FD21" s="83"/>
      <c r="FE21" s="83"/>
      <c r="FF21" s="83"/>
      <c r="FG21" s="83"/>
      <c r="FH21" s="83"/>
      <c r="FI21" s="83"/>
      <c r="FJ21" s="83"/>
      <c r="FK21" s="83"/>
      <c r="FL21" s="83"/>
      <c r="FM21" s="83"/>
      <c r="FN21" s="83"/>
      <c r="FO21" s="83"/>
      <c r="FP21" s="83"/>
      <c r="FQ21" s="83"/>
      <c r="FR21" s="83"/>
      <c r="FS21" s="83"/>
      <c r="FT21" s="83"/>
      <c r="FU21" s="83"/>
      <c r="FV21" s="83"/>
      <c r="FW21" s="83"/>
      <c r="FX21" s="83"/>
      <c r="FY21" s="83"/>
      <c r="FZ21" s="83"/>
      <c r="GA21" s="83"/>
      <c r="GB21" s="83"/>
      <c r="GC21" s="83"/>
      <c r="GD21" s="83"/>
      <c r="GE21" s="83"/>
      <c r="GF21" s="83"/>
      <c r="GG21" s="83"/>
      <c r="GH21" s="83"/>
      <c r="GI21" s="83"/>
      <c r="GJ21" s="83"/>
      <c r="GK21" s="83"/>
      <c r="GL21" s="83"/>
    </row>
    <row r="22" spans="1:194" s="84" customFormat="1" ht="18" customHeight="1" thickBot="1">
      <c r="A22" s="100" t="s">
        <v>40</v>
      </c>
      <c r="B22" s="65">
        <v>80</v>
      </c>
      <c r="C22" s="65">
        <v>3167</v>
      </c>
      <c r="D22" s="66">
        <v>7</v>
      </c>
      <c r="E22" s="66">
        <v>6</v>
      </c>
      <c r="F22" s="66">
        <v>6</v>
      </c>
      <c r="G22" s="66">
        <v>5</v>
      </c>
      <c r="H22" s="66">
        <v>7</v>
      </c>
      <c r="I22" s="66">
        <v>6</v>
      </c>
      <c r="J22" s="66">
        <v>2718</v>
      </c>
      <c r="K22" s="92">
        <f>F22/D22*100</f>
        <v>85.714285714285708</v>
      </c>
      <c r="L22" s="68">
        <f>H22*3.4/F22</f>
        <v>3.9666666666666668</v>
      </c>
      <c r="M22" s="113" t="s">
        <v>38</v>
      </c>
      <c r="N22" s="70">
        <f>D22/B22*100</f>
        <v>8.75</v>
      </c>
      <c r="O22" s="71">
        <v>11.8</v>
      </c>
      <c r="P22" s="66">
        <f t="shared" si="6"/>
        <v>7</v>
      </c>
      <c r="Q22" s="66">
        <v>6</v>
      </c>
      <c r="R22" s="103" t="s">
        <v>77</v>
      </c>
      <c r="S22" s="65">
        <v>3</v>
      </c>
      <c r="T22" s="74"/>
      <c r="U22" s="104" t="s">
        <v>62</v>
      </c>
      <c r="V22" s="103"/>
      <c r="W22" s="66">
        <v>14</v>
      </c>
      <c r="X22" s="71">
        <v>20</v>
      </c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30"/>
      <c r="AT22" s="130"/>
      <c r="AU22" s="130"/>
      <c r="AV22" s="130"/>
      <c r="AW22" s="130"/>
      <c r="AX22" s="130"/>
      <c r="AY22" s="130"/>
      <c r="AZ22" s="130"/>
      <c r="BA22" s="130"/>
      <c r="BB22" s="130"/>
      <c r="BC22" s="130"/>
      <c r="BD22" s="130"/>
      <c r="BE22" s="130"/>
      <c r="BF22" s="130"/>
      <c r="BG22" s="130"/>
      <c r="BH22" s="130"/>
      <c r="BI22" s="130"/>
      <c r="BJ22" s="130"/>
      <c r="BK22" s="130"/>
      <c r="BL22" s="130"/>
      <c r="BM22" s="130"/>
      <c r="BN22" s="130"/>
      <c r="BO22" s="130"/>
      <c r="BP22" s="130"/>
      <c r="BQ22" s="130"/>
      <c r="BR22" s="130"/>
      <c r="BS22" s="130"/>
      <c r="BT22" s="130"/>
      <c r="BU22" s="130"/>
      <c r="BV22" s="130"/>
      <c r="BW22" s="130"/>
      <c r="BX22" s="130"/>
      <c r="BY22" s="130"/>
      <c r="BZ22" s="130"/>
      <c r="CA22" s="130"/>
      <c r="CB22" s="130"/>
      <c r="CC22" s="130"/>
      <c r="CD22" s="130"/>
      <c r="CE22" s="130"/>
      <c r="CF22" s="130"/>
      <c r="CG22" s="130"/>
      <c r="CH22" s="130"/>
      <c r="CI22" s="130"/>
      <c r="CJ22" s="130"/>
      <c r="CK22" s="130"/>
      <c r="CL22" s="130"/>
      <c r="CM22" s="130"/>
      <c r="CN22" s="130"/>
      <c r="CO22" s="130"/>
      <c r="CP22" s="130"/>
      <c r="CQ22" s="130"/>
      <c r="CR22" s="130"/>
      <c r="CS22" s="130"/>
      <c r="CT22" s="130"/>
      <c r="CU22" s="130"/>
      <c r="CV22" s="130"/>
      <c r="CW22" s="130"/>
      <c r="CX22" s="130"/>
      <c r="CY22" s="130"/>
      <c r="CZ22" s="130"/>
      <c r="DA22" s="130"/>
      <c r="DB22" s="130"/>
      <c r="DC22" s="130"/>
      <c r="DD22" s="130"/>
      <c r="DE22" s="130"/>
      <c r="DF22" s="107"/>
      <c r="DG22" s="79"/>
      <c r="DH22" s="79"/>
      <c r="DI22" s="79"/>
      <c r="DJ22" s="80"/>
      <c r="DK22" s="81">
        <v>200</v>
      </c>
      <c r="DL22" s="82">
        <v>80</v>
      </c>
      <c r="DM22" s="83"/>
      <c r="DN22" s="83"/>
      <c r="DO22" s="83"/>
      <c r="DP22" s="83"/>
      <c r="DQ22" s="83"/>
      <c r="DR22" s="83"/>
      <c r="DS22" s="83"/>
      <c r="DT22" s="83"/>
      <c r="DU22" s="83"/>
      <c r="DV22" s="83"/>
      <c r="DW22" s="83"/>
      <c r="DX22" s="83"/>
      <c r="DY22" s="83"/>
      <c r="DZ22" s="83"/>
      <c r="EA22" s="83"/>
      <c r="EB22" s="83"/>
      <c r="EC22" s="83"/>
      <c r="ED22" s="83"/>
      <c r="EE22" s="83"/>
      <c r="EF22" s="83"/>
      <c r="EG22" s="83"/>
      <c r="EH22" s="83"/>
      <c r="EI22" s="83"/>
      <c r="EJ22" s="83"/>
      <c r="EK22" s="83"/>
      <c r="EL22" s="83"/>
      <c r="EM22" s="83"/>
      <c r="EN22" s="83"/>
      <c r="EO22" s="83"/>
      <c r="EP22" s="83"/>
      <c r="EQ22" s="83"/>
      <c r="ER22" s="83"/>
      <c r="ES22" s="83"/>
      <c r="ET22" s="83"/>
      <c r="EU22" s="83"/>
      <c r="EV22" s="83"/>
      <c r="EW22" s="83"/>
      <c r="EX22" s="83"/>
      <c r="EY22" s="83"/>
      <c r="EZ22" s="83"/>
      <c r="FA22" s="83"/>
      <c r="FB22" s="83"/>
      <c r="FC22" s="83"/>
      <c r="FD22" s="83"/>
      <c r="FE22" s="83"/>
      <c r="FF22" s="83"/>
      <c r="FG22" s="83"/>
      <c r="FH22" s="83"/>
      <c r="FI22" s="83"/>
      <c r="FJ22" s="83"/>
      <c r="FK22" s="83"/>
      <c r="FL22" s="83"/>
      <c r="FM22" s="83"/>
      <c r="FN22" s="83"/>
      <c r="FO22" s="83"/>
      <c r="FP22" s="83"/>
      <c r="FQ22" s="83"/>
      <c r="FR22" s="83"/>
      <c r="FS22" s="83"/>
      <c r="FT22" s="83"/>
      <c r="FU22" s="83"/>
      <c r="FV22" s="83"/>
      <c r="FW22" s="83"/>
      <c r="FX22" s="83"/>
      <c r="FY22" s="83"/>
      <c r="FZ22" s="83"/>
      <c r="GA22" s="83"/>
      <c r="GB22" s="83"/>
      <c r="GC22" s="83"/>
      <c r="GD22" s="83"/>
      <c r="GE22" s="83"/>
      <c r="GF22" s="83"/>
      <c r="GG22" s="83"/>
      <c r="GH22" s="83"/>
      <c r="GI22" s="83"/>
      <c r="GJ22" s="83"/>
      <c r="GK22" s="83"/>
      <c r="GL22" s="83"/>
    </row>
    <row r="23" spans="1:194" s="84" customFormat="1" ht="20.25" customHeight="1" thickBot="1">
      <c r="A23" s="100" t="s">
        <v>48</v>
      </c>
      <c r="B23" s="65">
        <v>40</v>
      </c>
      <c r="C23" s="65">
        <v>603</v>
      </c>
      <c r="D23" s="66">
        <v>1</v>
      </c>
      <c r="E23" s="66">
        <v>2</v>
      </c>
      <c r="F23" s="66">
        <v>1</v>
      </c>
      <c r="G23" s="66">
        <v>2</v>
      </c>
      <c r="H23" s="66">
        <v>1</v>
      </c>
      <c r="I23" s="66">
        <v>2</v>
      </c>
      <c r="J23" s="66">
        <v>443</v>
      </c>
      <c r="K23" s="92">
        <f>F23/D23*100</f>
        <v>100</v>
      </c>
      <c r="L23" s="68">
        <f t="shared" si="4"/>
        <v>3.4</v>
      </c>
      <c r="M23" s="113" t="s">
        <v>49</v>
      </c>
      <c r="N23" s="70">
        <f t="shared" si="2"/>
        <v>2.5</v>
      </c>
      <c r="O23" s="71">
        <v>5.7</v>
      </c>
      <c r="P23" s="66">
        <f t="shared" si="6"/>
        <v>1</v>
      </c>
      <c r="Q23" s="66"/>
      <c r="R23" s="103"/>
      <c r="S23" s="65"/>
      <c r="T23" s="74"/>
      <c r="U23" s="104"/>
      <c r="V23" s="103"/>
      <c r="W23" s="66">
        <v>3</v>
      </c>
      <c r="X23" s="71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  <c r="AT23" s="130"/>
      <c r="AU23" s="130"/>
      <c r="AV23" s="130"/>
      <c r="AW23" s="130"/>
      <c r="AX23" s="130"/>
      <c r="AY23" s="130"/>
      <c r="AZ23" s="130"/>
      <c r="BA23" s="130"/>
      <c r="BB23" s="130"/>
      <c r="BC23" s="130"/>
      <c r="BD23" s="130"/>
      <c r="BE23" s="130"/>
      <c r="BF23" s="130"/>
      <c r="BG23" s="130"/>
      <c r="BH23" s="130"/>
      <c r="BI23" s="130"/>
      <c r="BJ23" s="130"/>
      <c r="BK23" s="130"/>
      <c r="BL23" s="130"/>
      <c r="BM23" s="130"/>
      <c r="BN23" s="130"/>
      <c r="BO23" s="130"/>
      <c r="BP23" s="130"/>
      <c r="BQ23" s="130"/>
      <c r="BR23" s="130"/>
      <c r="BS23" s="130"/>
      <c r="BT23" s="130"/>
      <c r="BU23" s="130"/>
      <c r="BV23" s="130"/>
      <c r="BW23" s="130"/>
      <c r="BX23" s="130"/>
      <c r="BY23" s="130"/>
      <c r="BZ23" s="130"/>
      <c r="CA23" s="130"/>
      <c r="CB23" s="130"/>
      <c r="CC23" s="130"/>
      <c r="CD23" s="130"/>
      <c r="CE23" s="130"/>
      <c r="CF23" s="130"/>
      <c r="CG23" s="130"/>
      <c r="CH23" s="130"/>
      <c r="CI23" s="130"/>
      <c r="CJ23" s="130"/>
      <c r="CK23" s="130"/>
      <c r="CL23" s="130"/>
      <c r="CM23" s="130"/>
      <c r="CN23" s="130"/>
      <c r="CO23" s="130"/>
      <c r="CP23" s="130"/>
      <c r="CQ23" s="130"/>
      <c r="CR23" s="130"/>
      <c r="CS23" s="130"/>
      <c r="CT23" s="130"/>
      <c r="CU23" s="130"/>
      <c r="CV23" s="130"/>
      <c r="CW23" s="130"/>
      <c r="CX23" s="130"/>
      <c r="CY23" s="130"/>
      <c r="CZ23" s="130"/>
      <c r="DA23" s="130"/>
      <c r="DB23" s="130"/>
      <c r="DC23" s="130"/>
      <c r="DD23" s="130"/>
      <c r="DE23" s="130"/>
      <c r="DF23" s="107"/>
      <c r="DG23" s="79"/>
      <c r="DH23" s="79"/>
      <c r="DI23" s="79"/>
      <c r="DJ23" s="80"/>
      <c r="DK23" s="81">
        <v>77</v>
      </c>
      <c r="DL23" s="82">
        <v>40</v>
      </c>
      <c r="DM23" s="83"/>
      <c r="DN23" s="83"/>
      <c r="DO23" s="83"/>
      <c r="DP23" s="83"/>
      <c r="DQ23" s="83"/>
      <c r="DR23" s="83"/>
      <c r="DS23" s="83"/>
      <c r="DT23" s="83"/>
      <c r="DU23" s="83"/>
      <c r="DV23" s="83"/>
      <c r="DW23" s="83"/>
      <c r="DX23" s="83"/>
      <c r="DY23" s="83"/>
      <c r="DZ23" s="83"/>
      <c r="EA23" s="83"/>
      <c r="EB23" s="83"/>
      <c r="EC23" s="83"/>
      <c r="ED23" s="83"/>
      <c r="EE23" s="83"/>
      <c r="EF23" s="83"/>
      <c r="EG23" s="83"/>
      <c r="EH23" s="83"/>
      <c r="EI23" s="83"/>
      <c r="EJ23" s="83"/>
      <c r="EK23" s="83"/>
      <c r="EL23" s="83"/>
      <c r="EM23" s="83"/>
      <c r="EN23" s="83"/>
      <c r="EO23" s="83"/>
      <c r="EP23" s="83"/>
      <c r="EQ23" s="83"/>
      <c r="ER23" s="83"/>
      <c r="ES23" s="83"/>
      <c r="ET23" s="83"/>
      <c r="EU23" s="83"/>
      <c r="EV23" s="83"/>
      <c r="EW23" s="83"/>
      <c r="EX23" s="83"/>
      <c r="EY23" s="83"/>
      <c r="EZ23" s="83"/>
      <c r="FA23" s="83"/>
      <c r="FB23" s="83"/>
      <c r="FC23" s="83"/>
      <c r="FD23" s="83"/>
      <c r="FE23" s="83"/>
      <c r="FF23" s="83"/>
      <c r="FG23" s="83"/>
      <c r="FH23" s="83"/>
      <c r="FI23" s="83"/>
      <c r="FJ23" s="83"/>
      <c r="FK23" s="83"/>
      <c r="FL23" s="83"/>
      <c r="FM23" s="83"/>
      <c r="FN23" s="83"/>
      <c r="FO23" s="83"/>
      <c r="FP23" s="83"/>
      <c r="FQ23" s="83"/>
      <c r="FR23" s="83"/>
      <c r="FS23" s="83"/>
      <c r="FT23" s="83"/>
      <c r="FU23" s="83"/>
      <c r="FV23" s="83"/>
      <c r="FW23" s="83"/>
      <c r="FX23" s="83"/>
      <c r="FY23" s="83"/>
      <c r="FZ23" s="83"/>
      <c r="GA23" s="83"/>
      <c r="GB23" s="83"/>
      <c r="GC23" s="83"/>
      <c r="GD23" s="83"/>
      <c r="GE23" s="83"/>
      <c r="GF23" s="83"/>
      <c r="GG23" s="83"/>
      <c r="GH23" s="83"/>
      <c r="GI23" s="83"/>
      <c r="GJ23" s="83"/>
      <c r="GK23" s="83"/>
      <c r="GL23" s="83"/>
    </row>
    <row r="24" spans="1:194" ht="25.5" customHeight="1" thickBot="1">
      <c r="A24" s="40" t="s">
        <v>41</v>
      </c>
      <c r="B24" s="41">
        <f>B10+B11+B12+B13+B14+B15+B16+B17+B18+B19+B20+B21+B22+B23</f>
        <v>1400</v>
      </c>
      <c r="C24" s="41">
        <f>C23+C22+C21+C20+C19+C18+C17+C16+C15+C14+C13+C12+C11+C10</f>
        <v>40252</v>
      </c>
      <c r="D24" s="41">
        <f>D10+D11+D12+D13+D14+D15+D16+D17+D18+D19+D20+D21+D22+D23</f>
        <v>118</v>
      </c>
      <c r="E24" s="41">
        <f>E10+E11+E12+E13+E14+E15+E16+E17+E18+E19+E20+E21+E22+E23</f>
        <v>135</v>
      </c>
      <c r="F24" s="41">
        <f>F10+F11+F12+F13+F14+F15+F16+F17+F18+F19+F20+F21+F22+F23</f>
        <v>99</v>
      </c>
      <c r="G24" s="41">
        <f>G23+G22+G21+G20+G19+G18+G17+G16+G15+G14+G13+G11+G10</f>
        <v>109</v>
      </c>
      <c r="H24" s="41">
        <f>H23+H22+H21+H20+H19+H18+H17+H16+H15+H14+H13+H12+H11+H10</f>
        <v>107</v>
      </c>
      <c r="I24" s="41">
        <f>I10+I11+I12+I13+I14+I15+I16+I17+I18+I19+I20+I21+I22+I23</f>
        <v>113</v>
      </c>
      <c r="J24" s="41">
        <f>J23+J22+J21+J20+J19+J18+J17+J16+J15+J14+J13+J11+J10</f>
        <v>33907</v>
      </c>
      <c r="K24" s="17">
        <f t="shared" si="3"/>
        <v>83.898305084745758</v>
      </c>
      <c r="L24" s="13">
        <f>H24*3.4/F24</f>
        <v>3.6747474747474747</v>
      </c>
      <c r="M24" s="42">
        <f>(M10+M11+M13+M14+M16+M17+M18+M19+M20+M21+M23)/11</f>
        <v>3.0963636363636367</v>
      </c>
      <c r="N24" s="39">
        <f t="shared" si="2"/>
        <v>8.4285714285714288</v>
      </c>
      <c r="O24" s="43">
        <v>9.1</v>
      </c>
      <c r="P24" s="38">
        <f>P23+P22+P21+P20+P19+P18+P17+P16+P15+P14+P13+P12+P11+P10</f>
        <v>107</v>
      </c>
      <c r="Q24" s="44">
        <f>Q10+Q11+Q12+Q13+Q14+Q15+Q16+Q17+Q18+Q19+Q20+Q21+Q22+Q23</f>
        <v>46</v>
      </c>
      <c r="R24" s="44">
        <f>R10+R11+R12+R13+R14+R15+R16+R17+R18+R19+R20+R21+R22</f>
        <v>19</v>
      </c>
      <c r="S24" s="44">
        <f>S23+S22+S21+S20+S19+S18+S17+S16+S15+S14+S13+S12+S11+S10</f>
        <v>47</v>
      </c>
      <c r="T24" s="44">
        <f>T10+T11+T12+T13+T14+T15+T16+T17+T18+T19+T20+T21+T23+T22</f>
        <v>0</v>
      </c>
      <c r="U24" s="44">
        <f>U23+U22+U21+U20+U19+U18+U17+U16+U15+U14+U13+U12+U11+U10</f>
        <v>195</v>
      </c>
      <c r="V24" s="45"/>
      <c r="W24" s="44">
        <f>W10+W11+W12+W13+W14+W15+W16+W17+W18+W19+W20+W21+W22+W23</f>
        <v>237</v>
      </c>
      <c r="X24" s="46">
        <v>21.7</v>
      </c>
      <c r="Y24" s="47">
        <f t="shared" ref="Y24:CJ24" si="7">Y12+Y11+Y10</f>
        <v>0</v>
      </c>
      <c r="Z24" s="47">
        <f t="shared" si="7"/>
        <v>0</v>
      </c>
      <c r="AA24" s="47">
        <f t="shared" si="7"/>
        <v>0</v>
      </c>
      <c r="AB24" s="47">
        <f t="shared" si="7"/>
        <v>0</v>
      </c>
      <c r="AC24" s="47">
        <f t="shared" si="7"/>
        <v>0</v>
      </c>
      <c r="AD24" s="47">
        <f t="shared" si="7"/>
        <v>0</v>
      </c>
      <c r="AE24" s="47">
        <f t="shared" si="7"/>
        <v>0</v>
      </c>
      <c r="AF24" s="47">
        <f t="shared" si="7"/>
        <v>0</v>
      </c>
      <c r="AG24" s="47">
        <f t="shared" si="7"/>
        <v>0</v>
      </c>
      <c r="AH24" s="47">
        <f t="shared" si="7"/>
        <v>0</v>
      </c>
      <c r="AI24" s="47">
        <f t="shared" si="7"/>
        <v>0</v>
      </c>
      <c r="AJ24" s="47">
        <f t="shared" si="7"/>
        <v>0</v>
      </c>
      <c r="AK24" s="47">
        <f t="shared" si="7"/>
        <v>0</v>
      </c>
      <c r="AL24" s="47">
        <f t="shared" si="7"/>
        <v>0</v>
      </c>
      <c r="AM24" s="47">
        <f t="shared" si="7"/>
        <v>0</v>
      </c>
      <c r="AN24" s="47">
        <f t="shared" si="7"/>
        <v>0</v>
      </c>
      <c r="AO24" s="47">
        <f t="shared" si="7"/>
        <v>0</v>
      </c>
      <c r="AP24" s="47">
        <f t="shared" si="7"/>
        <v>0</v>
      </c>
      <c r="AQ24" s="47">
        <f t="shared" si="7"/>
        <v>0</v>
      </c>
      <c r="AR24" s="47">
        <f t="shared" si="7"/>
        <v>0</v>
      </c>
      <c r="AS24" s="47">
        <f t="shared" si="7"/>
        <v>0</v>
      </c>
      <c r="AT24" s="47">
        <f t="shared" si="7"/>
        <v>0</v>
      </c>
      <c r="AU24" s="47">
        <f t="shared" si="7"/>
        <v>0</v>
      </c>
      <c r="AV24" s="47">
        <f t="shared" si="7"/>
        <v>0</v>
      </c>
      <c r="AW24" s="47">
        <f t="shared" si="7"/>
        <v>0</v>
      </c>
      <c r="AX24" s="47">
        <f t="shared" si="7"/>
        <v>0</v>
      </c>
      <c r="AY24" s="47">
        <f t="shared" si="7"/>
        <v>0</v>
      </c>
      <c r="AZ24" s="47">
        <f t="shared" si="7"/>
        <v>0</v>
      </c>
      <c r="BA24" s="47">
        <f t="shared" si="7"/>
        <v>0</v>
      </c>
      <c r="BB24" s="47">
        <f t="shared" si="7"/>
        <v>0</v>
      </c>
      <c r="BC24" s="47">
        <f t="shared" si="7"/>
        <v>0</v>
      </c>
      <c r="BD24" s="47">
        <f t="shared" si="7"/>
        <v>0</v>
      </c>
      <c r="BE24" s="47">
        <f t="shared" si="7"/>
        <v>0</v>
      </c>
      <c r="BF24" s="47">
        <f t="shared" si="7"/>
        <v>0</v>
      </c>
      <c r="BG24" s="47">
        <f t="shared" si="7"/>
        <v>0</v>
      </c>
      <c r="BH24" s="47">
        <f t="shared" si="7"/>
        <v>0</v>
      </c>
      <c r="BI24" s="47">
        <f t="shared" si="7"/>
        <v>0</v>
      </c>
      <c r="BJ24" s="47">
        <f t="shared" si="7"/>
        <v>0</v>
      </c>
      <c r="BK24" s="47">
        <f t="shared" si="7"/>
        <v>0</v>
      </c>
      <c r="BL24" s="47">
        <f t="shared" si="7"/>
        <v>0</v>
      </c>
      <c r="BM24" s="47">
        <f t="shared" si="7"/>
        <v>0</v>
      </c>
      <c r="BN24" s="47">
        <f t="shared" si="7"/>
        <v>0</v>
      </c>
      <c r="BO24" s="47">
        <f t="shared" si="7"/>
        <v>0</v>
      </c>
      <c r="BP24" s="47">
        <f t="shared" si="7"/>
        <v>0</v>
      </c>
      <c r="BQ24" s="47">
        <f t="shared" si="7"/>
        <v>0</v>
      </c>
      <c r="BR24" s="47">
        <f t="shared" si="7"/>
        <v>0</v>
      </c>
      <c r="BS24" s="47">
        <f t="shared" si="7"/>
        <v>0</v>
      </c>
      <c r="BT24" s="47">
        <f t="shared" si="7"/>
        <v>0</v>
      </c>
      <c r="BU24" s="47">
        <f t="shared" si="7"/>
        <v>0</v>
      </c>
      <c r="BV24" s="47">
        <f t="shared" si="7"/>
        <v>0</v>
      </c>
      <c r="BW24" s="47">
        <f t="shared" si="7"/>
        <v>0</v>
      </c>
      <c r="BX24" s="47">
        <f t="shared" si="7"/>
        <v>0</v>
      </c>
      <c r="BY24" s="47">
        <f t="shared" si="7"/>
        <v>0</v>
      </c>
      <c r="BZ24" s="47">
        <f t="shared" si="7"/>
        <v>0</v>
      </c>
      <c r="CA24" s="47">
        <f t="shared" si="7"/>
        <v>0</v>
      </c>
      <c r="CB24" s="47">
        <f t="shared" si="7"/>
        <v>0</v>
      </c>
      <c r="CC24" s="47">
        <f t="shared" si="7"/>
        <v>0</v>
      </c>
      <c r="CD24" s="47">
        <f t="shared" si="7"/>
        <v>0</v>
      </c>
      <c r="CE24" s="47">
        <f t="shared" si="7"/>
        <v>0</v>
      </c>
      <c r="CF24" s="47">
        <f t="shared" si="7"/>
        <v>0</v>
      </c>
      <c r="CG24" s="47">
        <f t="shared" si="7"/>
        <v>0</v>
      </c>
      <c r="CH24" s="47">
        <f t="shared" si="7"/>
        <v>0</v>
      </c>
      <c r="CI24" s="47">
        <f t="shared" si="7"/>
        <v>0</v>
      </c>
      <c r="CJ24" s="47">
        <f t="shared" si="7"/>
        <v>0</v>
      </c>
      <c r="CK24" s="47">
        <f t="shared" ref="CK24:DF24" si="8">CK12+CK11+CK10</f>
        <v>0</v>
      </c>
      <c r="CL24" s="47">
        <f t="shared" si="8"/>
        <v>0</v>
      </c>
      <c r="CM24" s="47">
        <f t="shared" si="8"/>
        <v>0</v>
      </c>
      <c r="CN24" s="47">
        <f t="shared" si="8"/>
        <v>0</v>
      </c>
      <c r="CO24" s="47">
        <f t="shared" si="8"/>
        <v>0</v>
      </c>
      <c r="CP24" s="47">
        <f t="shared" si="8"/>
        <v>0</v>
      </c>
      <c r="CQ24" s="47">
        <f t="shared" si="8"/>
        <v>0</v>
      </c>
      <c r="CR24" s="47">
        <f t="shared" si="8"/>
        <v>0</v>
      </c>
      <c r="CS24" s="47">
        <f t="shared" si="8"/>
        <v>0</v>
      </c>
      <c r="CT24" s="47">
        <f t="shared" si="8"/>
        <v>0</v>
      </c>
      <c r="CU24" s="47">
        <f t="shared" si="8"/>
        <v>0</v>
      </c>
      <c r="CV24" s="47">
        <f t="shared" si="8"/>
        <v>0</v>
      </c>
      <c r="CW24" s="47">
        <f t="shared" si="8"/>
        <v>0</v>
      </c>
      <c r="CX24" s="47">
        <f t="shared" si="8"/>
        <v>0</v>
      </c>
      <c r="CY24" s="47">
        <f t="shared" si="8"/>
        <v>0</v>
      </c>
      <c r="CZ24" s="47">
        <f t="shared" si="8"/>
        <v>0</v>
      </c>
      <c r="DA24" s="47">
        <f t="shared" si="8"/>
        <v>0</v>
      </c>
      <c r="DB24" s="47">
        <f t="shared" si="8"/>
        <v>0</v>
      </c>
      <c r="DC24" s="47">
        <f t="shared" si="8"/>
        <v>0</v>
      </c>
      <c r="DD24" s="47">
        <f t="shared" si="8"/>
        <v>0</v>
      </c>
      <c r="DE24" s="47">
        <f t="shared" si="8"/>
        <v>0</v>
      </c>
      <c r="DF24" s="48">
        <f t="shared" si="8"/>
        <v>0</v>
      </c>
      <c r="DG24" s="44">
        <f>DG10+DG11+DG12+DG13+DG14+DG15+DG16+DG17+DG18+DG19+DG20+DG21+DG22+DG23</f>
        <v>10250</v>
      </c>
      <c r="DH24" s="49">
        <f>DH12+DH11+DH10</f>
        <v>0</v>
      </c>
      <c r="DI24" s="50">
        <f>SUM(DI10:DI14)</f>
        <v>0</v>
      </c>
      <c r="DJ24" s="55">
        <f>SUM(DJ10:DJ23)</f>
        <v>44</v>
      </c>
      <c r="DK24" s="59">
        <f>DK23+DK22+DK21+DK20+DK19+DK18+DK17+DK16+DK15+DK14+DK13+DK11+DK10</f>
        <v>3229</v>
      </c>
      <c r="DL24" s="60">
        <f>DL23+DL22+DL21+DL20+DL19+DL18+DL17+DL16+DL14+DL13+DL11+DL10</f>
        <v>1383</v>
      </c>
    </row>
    <row r="25" spans="1:194" s="20" customFormat="1" ht="22.95" customHeight="1" thickBot="1">
      <c r="A25" s="23" t="s">
        <v>54</v>
      </c>
      <c r="B25" s="24">
        <f t="shared" ref="B25:I25" si="9">B24+B9</f>
        <v>2600</v>
      </c>
      <c r="C25" s="16">
        <f>C9+C24</f>
        <v>109734</v>
      </c>
      <c r="D25" s="16">
        <f>D24+D9</f>
        <v>368</v>
      </c>
      <c r="E25" s="16">
        <f>E24+E9</f>
        <v>359</v>
      </c>
      <c r="F25" s="25">
        <f t="shared" si="9"/>
        <v>327</v>
      </c>
      <c r="G25" s="25">
        <f t="shared" si="9"/>
        <v>312</v>
      </c>
      <c r="H25" s="16">
        <f t="shared" si="9"/>
        <v>366</v>
      </c>
      <c r="I25" s="16">
        <f t="shared" si="9"/>
        <v>333</v>
      </c>
      <c r="J25" s="16">
        <f>J24+J9</f>
        <v>106506</v>
      </c>
      <c r="K25" s="17">
        <f t="shared" si="3"/>
        <v>88.858695652173907</v>
      </c>
      <c r="L25" s="13">
        <f>H25*3.4/F25</f>
        <v>3.805504587155963</v>
      </c>
      <c r="M25" s="26">
        <f>(M9+M24)/2</f>
        <v>3.1881818181818184</v>
      </c>
      <c r="N25" s="27">
        <f>D25/B25*100</f>
        <v>14.153846153846153</v>
      </c>
      <c r="O25" s="27">
        <v>13</v>
      </c>
      <c r="P25" s="28">
        <f>P24+P9</f>
        <v>366</v>
      </c>
      <c r="Q25" s="16">
        <f>Q24+Q9</f>
        <v>162</v>
      </c>
      <c r="R25" s="16">
        <f>R24+R9</f>
        <v>87</v>
      </c>
      <c r="S25" s="16">
        <f>S9+S24</f>
        <v>82</v>
      </c>
      <c r="T25" s="16">
        <f>T9+T24</f>
        <v>0</v>
      </c>
      <c r="U25" s="16">
        <f>U9+U24</f>
        <v>504</v>
      </c>
      <c r="V25" s="18"/>
      <c r="W25" s="16">
        <f>W9+W24</f>
        <v>546</v>
      </c>
      <c r="X25" s="27">
        <v>22.8</v>
      </c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30">
        <f t="shared" ref="DG25:DL25" si="10">DG24+DG9</f>
        <v>20570</v>
      </c>
      <c r="DH25" s="30" t="e">
        <f t="shared" si="10"/>
        <v>#REF!</v>
      </c>
      <c r="DI25" s="30" t="e">
        <f t="shared" si="10"/>
        <v>#REF!</v>
      </c>
      <c r="DJ25" s="56">
        <f t="shared" si="10"/>
        <v>50</v>
      </c>
      <c r="DK25" s="61">
        <f t="shared" si="10"/>
        <v>6632</v>
      </c>
      <c r="DL25" s="62">
        <f t="shared" si="10"/>
        <v>2583</v>
      </c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  <c r="GK25" s="19"/>
      <c r="GL25" s="19"/>
    </row>
    <row r="26" spans="1:194" ht="23.25" customHeight="1">
      <c r="A26" s="15" t="s">
        <v>45</v>
      </c>
      <c r="B26" s="22" t="s">
        <v>51</v>
      </c>
      <c r="C26" s="31"/>
      <c r="D26" s="136">
        <f>D25-E25</f>
        <v>9</v>
      </c>
      <c r="E26" s="137"/>
      <c r="F26" s="136">
        <f>F25-G25</f>
        <v>15</v>
      </c>
      <c r="G26" s="137"/>
      <c r="H26" s="138">
        <f>H25-I25</f>
        <v>33</v>
      </c>
      <c r="I26" s="139"/>
      <c r="J26" s="32"/>
      <c r="K26" s="33"/>
      <c r="L26" s="21"/>
      <c r="M26" s="21"/>
      <c r="N26" s="21"/>
      <c r="O26" s="21"/>
      <c r="P26" s="34"/>
      <c r="Q26" s="22" t="s">
        <v>84</v>
      </c>
      <c r="R26" s="22" t="s">
        <v>83</v>
      </c>
      <c r="S26" s="22" t="s">
        <v>85</v>
      </c>
      <c r="T26" s="22" t="s">
        <v>35</v>
      </c>
      <c r="U26" s="22" t="s">
        <v>75</v>
      </c>
      <c r="V26" s="22"/>
      <c r="W26" s="53">
        <v>390</v>
      </c>
      <c r="X26" s="54">
        <v>21.3</v>
      </c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14">
        <v>27195</v>
      </c>
      <c r="DH26" s="14"/>
      <c r="DI26" s="14"/>
      <c r="DJ26" s="14">
        <v>59</v>
      </c>
    </row>
    <row r="27" spans="1:194" ht="15.75" customHeight="1">
      <c r="B27" s="35"/>
      <c r="C27" s="2"/>
      <c r="D27" s="2"/>
      <c r="E27" s="2"/>
      <c r="F27" s="2"/>
      <c r="G27" s="2"/>
      <c r="H27" s="2"/>
      <c r="I27" s="2"/>
      <c r="J27" s="2"/>
      <c r="K27" s="1" t="s">
        <v>27</v>
      </c>
      <c r="L27" s="1" t="s">
        <v>46</v>
      </c>
      <c r="M27" s="1" t="s">
        <v>27</v>
      </c>
      <c r="N27" s="1"/>
      <c r="O27" s="1"/>
      <c r="P27" s="1"/>
      <c r="Q27" s="20"/>
      <c r="R27" s="36"/>
      <c r="S27" s="2"/>
      <c r="T27" s="2"/>
      <c r="U27" s="2"/>
      <c r="V27" s="2"/>
      <c r="W27" s="2"/>
      <c r="X27" s="37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4" ht="13.2" customHeight="1">
      <c r="B28" s="2"/>
      <c r="C28" s="1"/>
      <c r="D28" s="2"/>
      <c r="E28" s="2"/>
      <c r="F28" s="2"/>
      <c r="G28" s="2"/>
      <c r="H28" s="2"/>
      <c r="I28" s="2"/>
      <c r="J28" s="1"/>
      <c r="K28" s="1" t="s">
        <v>27</v>
      </c>
      <c r="L28" s="1" t="s">
        <v>42</v>
      </c>
      <c r="M28" s="1" t="s">
        <v>47</v>
      </c>
      <c r="N28" s="1"/>
      <c r="O28" s="1"/>
      <c r="P28" s="2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</row>
    <row r="29" spans="1:194" ht="13.8">
      <c r="B29" s="2"/>
      <c r="C29" s="2"/>
      <c r="D29" s="2"/>
      <c r="E29" s="2"/>
      <c r="F29" s="2"/>
      <c r="G29" s="2"/>
      <c r="H29" s="2"/>
      <c r="I29" s="2"/>
      <c r="J29" s="1" t="s">
        <v>27</v>
      </c>
      <c r="K29" s="1" t="s">
        <v>27</v>
      </c>
      <c r="L29" s="1"/>
      <c r="M29" s="1" t="s">
        <v>27</v>
      </c>
      <c r="N29" s="1"/>
      <c r="O29" s="1" t="s">
        <v>27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</row>
    <row r="30" spans="1:194" ht="13.8">
      <c r="B30" s="2" t="s">
        <v>27</v>
      </c>
      <c r="C30" s="2"/>
      <c r="D30" s="2"/>
      <c r="E30" s="2"/>
      <c r="F30" s="2"/>
      <c r="G30" s="2"/>
      <c r="H30" s="2"/>
      <c r="I30" s="2" t="s">
        <v>27</v>
      </c>
      <c r="J30" s="2"/>
      <c r="K30" s="2"/>
      <c r="L30" s="2"/>
      <c r="M30" s="2"/>
      <c r="N30" s="2"/>
      <c r="O30" s="2" t="s">
        <v>27</v>
      </c>
      <c r="P30" s="2"/>
      <c r="Q30" s="2"/>
      <c r="R30" s="2"/>
      <c r="S30" s="2"/>
      <c r="T30" s="2"/>
      <c r="U30" s="2"/>
      <c r="V30" s="2"/>
      <c r="W30" s="2"/>
      <c r="X30" s="2"/>
    </row>
    <row r="31" spans="1:194" ht="13.8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 t="s">
        <v>43</v>
      </c>
      <c r="O31" s="2" t="s">
        <v>44</v>
      </c>
      <c r="P31" s="2"/>
      <c r="Q31" s="2"/>
      <c r="R31" s="2"/>
      <c r="S31" s="2"/>
      <c r="T31" s="2"/>
      <c r="U31" s="2"/>
      <c r="V31" s="2"/>
      <c r="W31" s="2"/>
      <c r="X31" s="2"/>
    </row>
    <row r="32" spans="1:194" ht="13.8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3.8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3.8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3.8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3.8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3.8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3.8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3.8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3.8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3.8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3.8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3.8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3.8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3.8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3.8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3.8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3.8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3.8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3.8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3.8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3.8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3.8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3.8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3.8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3.8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3.8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3.8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3.8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3.8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3.8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3.8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3.8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3.8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3.8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3.8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3.8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3.8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3.8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3.8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3.8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3.8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3.8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3.8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3.8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3.8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3.8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3.8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3.8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3.8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3.8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3.8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3.8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3.8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3.8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3.8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3.8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3.8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3.8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3.8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3.8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3.8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3.8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3.8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3.8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3.8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3.8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3.8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3.8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3.8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3.8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3.8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3.8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3.8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3.8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3.8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3.8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3.8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3.8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3.8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3.8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3.8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3.8">
      <c r="B113" s="2"/>
      <c r="C113" s="2" t="s">
        <v>52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3.8">
      <c r="B114" s="2"/>
      <c r="C114" s="2" t="s">
        <v>52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3.8">
      <c r="B115" s="2"/>
      <c r="C115" s="2" t="s">
        <v>52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3.8">
      <c r="B116" s="2"/>
      <c r="C116" s="2" t="s">
        <v>52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3.8">
      <c r="B117" s="2"/>
      <c r="C117" s="2" t="s">
        <v>52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3.8">
      <c r="B118" s="2"/>
      <c r="C118" s="2" t="s">
        <v>52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3.8">
      <c r="B119" s="2"/>
      <c r="C119" s="2" t="s">
        <v>52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3.8">
      <c r="B120" s="2"/>
      <c r="C120" s="2" t="s">
        <v>52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3.8">
      <c r="B121" s="2"/>
      <c r="C121" s="2" t="s">
        <v>52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3.8">
      <c r="B122" s="2"/>
      <c r="C122" s="2" t="s">
        <v>52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3.8">
      <c r="B123" s="2"/>
      <c r="C123" s="2" t="s">
        <v>52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3.8">
      <c r="B124" s="2"/>
      <c r="C124" s="2" t="s">
        <v>52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3.8">
      <c r="B125" s="2"/>
      <c r="C125" s="2" t="s">
        <v>52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3.8">
      <c r="B126" s="2"/>
      <c r="C126" s="2" t="s">
        <v>52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3.8">
      <c r="B127" s="2"/>
      <c r="C127" s="2" t="s">
        <v>52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3.8">
      <c r="B128" s="2"/>
      <c r="C128" s="2" t="s">
        <v>52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3.8">
      <c r="B129" s="2"/>
      <c r="C129" s="2" t="s">
        <v>52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3.8">
      <c r="B130" s="2"/>
      <c r="C130" s="2" t="s">
        <v>52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3.8">
      <c r="B131" s="2"/>
      <c r="C131" s="2" t="s">
        <v>52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3.8">
      <c r="B132" s="2"/>
      <c r="C132" s="2" t="s">
        <v>52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3.8">
      <c r="B133" s="2"/>
      <c r="C133" s="2" t="s">
        <v>52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3.8">
      <c r="B134" s="2"/>
      <c r="C134" s="2" t="s">
        <v>52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3.8">
      <c r="B135" s="2"/>
      <c r="C135" s="2" t="s">
        <v>52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3.8">
      <c r="B136" s="2"/>
      <c r="C136" s="2" t="s">
        <v>52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3.8">
      <c r="B137" s="2"/>
      <c r="C137" s="2" t="s">
        <v>52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3.8">
      <c r="B138" s="2"/>
      <c r="C138" s="2" t="s">
        <v>52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3.8">
      <c r="B139" s="2"/>
      <c r="C139" s="2" t="s">
        <v>52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3.8">
      <c r="B140" s="2"/>
      <c r="C140" s="2" t="s">
        <v>52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3.8">
      <c r="B141" s="2"/>
      <c r="C141" s="2" t="s">
        <v>52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3.8">
      <c r="B142" s="2"/>
      <c r="C142" s="2" t="s">
        <v>52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3.8">
      <c r="B143" s="2"/>
      <c r="C143" s="2" t="s">
        <v>52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3.8">
      <c r="B144" s="2"/>
      <c r="C144" s="2" t="s">
        <v>52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3.8">
      <c r="B145" s="2"/>
      <c r="C145" s="2" t="s">
        <v>52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3.8">
      <c r="B146" s="2"/>
      <c r="C146" s="2" t="s">
        <v>52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3.8">
      <c r="B147" s="2"/>
      <c r="C147" s="2" t="s">
        <v>52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3.8">
      <c r="B148" s="2"/>
      <c r="C148" s="2" t="s">
        <v>52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3.8">
      <c r="B149" s="2"/>
      <c r="C149" s="2" t="s">
        <v>52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3.8">
      <c r="B150" s="2"/>
      <c r="C150" s="2" t="s">
        <v>52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3.8">
      <c r="B151" s="2"/>
      <c r="C151" s="2" t="s">
        <v>52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3.8">
      <c r="B152" s="2"/>
      <c r="C152" s="2" t="s">
        <v>52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3.8">
      <c r="B153" s="2"/>
      <c r="C153" s="2" t="s">
        <v>52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3.8">
      <c r="B154" s="2"/>
      <c r="C154" s="2" t="s">
        <v>52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3.8">
      <c r="B155" s="2"/>
      <c r="C155" s="2" t="s">
        <v>52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3.8">
      <c r="B156" s="2"/>
      <c r="C156" s="2" t="s">
        <v>52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3.8">
      <c r="B157" s="2"/>
      <c r="C157" s="2" t="s">
        <v>52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3.8">
      <c r="B158" s="2"/>
      <c r="C158" s="2" t="s">
        <v>52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3.8">
      <c r="B159" s="2"/>
      <c r="C159" s="2" t="s">
        <v>52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3.8">
      <c r="B160" s="2"/>
      <c r="C160" s="2" t="s">
        <v>52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3.8">
      <c r="B161" s="2"/>
      <c r="C161" s="2" t="s">
        <v>52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3.8">
      <c r="B162" s="2"/>
      <c r="C162" s="2" t="s">
        <v>52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3.8">
      <c r="B163" s="2"/>
      <c r="C163" s="2" t="s">
        <v>52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3.8">
      <c r="B164" s="2"/>
      <c r="C164" s="2" t="s">
        <v>52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3.8">
      <c r="B165" s="2"/>
      <c r="C165" s="2" t="s">
        <v>52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3.8">
      <c r="B166" s="2"/>
      <c r="C166" s="2" t="s">
        <v>52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3.8">
      <c r="B167" s="2"/>
      <c r="C167" s="2" t="s">
        <v>52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3.8">
      <c r="B168" s="2"/>
      <c r="C168" s="2" t="s">
        <v>52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3.8">
      <c r="B169" s="2"/>
      <c r="C169" s="2" t="s">
        <v>52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3.8">
      <c r="B170" s="2"/>
      <c r="C170" s="2" t="s">
        <v>52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3.8">
      <c r="B171" s="2"/>
      <c r="C171" s="2" t="s">
        <v>52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3.8">
      <c r="B172" s="2"/>
      <c r="C172" s="2" t="s">
        <v>52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3.8">
      <c r="B173" s="2"/>
      <c r="C173" s="2" t="s">
        <v>52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3.8">
      <c r="B174" s="2"/>
      <c r="C174" s="2" t="s">
        <v>52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3.8">
      <c r="B175" s="2"/>
      <c r="C175" s="2" t="s">
        <v>52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3.8">
      <c r="B176" s="2"/>
      <c r="C176" s="2" t="s">
        <v>52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3.8">
      <c r="B177" s="2"/>
      <c r="C177" s="2" t="s">
        <v>52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3.8">
      <c r="B178" s="2"/>
      <c r="C178" s="2" t="s">
        <v>52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3.8">
      <c r="B179" s="2"/>
      <c r="C179" s="2" t="s">
        <v>52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3.8">
      <c r="B180" s="2"/>
      <c r="C180" s="2" t="s">
        <v>52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3.8">
      <c r="B181" s="2"/>
      <c r="C181" s="2" t="s">
        <v>52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3.8">
      <c r="B182" s="2"/>
      <c r="C182" s="2" t="s">
        <v>52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3.8">
      <c r="B183" s="2"/>
      <c r="C183" s="2" t="s">
        <v>52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3.8">
      <c r="B184" s="2"/>
      <c r="C184" s="2" t="s">
        <v>52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3.8">
      <c r="B185" s="2"/>
      <c r="C185" s="2" t="s">
        <v>52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3.8">
      <c r="B186" s="2"/>
      <c r="C186" s="2" t="s">
        <v>52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3.8">
      <c r="B187" s="2"/>
      <c r="C187" s="2" t="s">
        <v>52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3.8">
      <c r="B188" s="2"/>
      <c r="C188" s="2" t="s">
        <v>52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3.8">
      <c r="B189" s="2"/>
      <c r="C189" s="2" t="s">
        <v>52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3.8">
      <c r="B190" s="2"/>
      <c r="C190" s="2" t="s">
        <v>52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3.8">
      <c r="B191" s="2"/>
      <c r="C191" s="2" t="s">
        <v>52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3.8">
      <c r="B192" s="2"/>
      <c r="C192" s="2" t="s">
        <v>52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3.8">
      <c r="B193" s="2"/>
      <c r="C193" s="2" t="s">
        <v>52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3.8">
      <c r="B194" s="2"/>
      <c r="C194" s="2" t="s">
        <v>52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3.8">
      <c r="B195" s="2"/>
      <c r="C195" s="2" t="s">
        <v>52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3.8">
      <c r="B196" s="2"/>
      <c r="C196" s="2" t="s">
        <v>52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3.8">
      <c r="B197" s="2"/>
      <c r="C197" s="2" t="s">
        <v>52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3.8">
      <c r="B198" s="2"/>
      <c r="C198" s="2" t="s">
        <v>52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3.8">
      <c r="B199" s="2"/>
      <c r="C199" s="2" t="s">
        <v>52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3.8">
      <c r="B200" s="2"/>
      <c r="C200" s="2" t="s">
        <v>52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3.8">
      <c r="B201" s="2"/>
      <c r="C201" s="2" t="s">
        <v>52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3.8">
      <c r="B202" s="2"/>
      <c r="C202" s="2" t="s">
        <v>52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3.8">
      <c r="B203" s="2"/>
      <c r="C203" s="2" t="s">
        <v>52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3.8">
      <c r="B204" s="2"/>
      <c r="C204" s="2" t="s">
        <v>52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3.8">
      <c r="B205" s="2"/>
      <c r="C205" s="2" t="s">
        <v>52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3.8">
      <c r="B206" s="2"/>
      <c r="C206" s="2" t="s">
        <v>52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3.8">
      <c r="B207" s="2"/>
      <c r="C207" s="2" t="s">
        <v>52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3.8">
      <c r="B208" s="2"/>
      <c r="C208" s="2" t="s">
        <v>52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3.8">
      <c r="B209" s="2"/>
      <c r="C209" s="2" t="s">
        <v>52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3.8">
      <c r="B210" s="2"/>
      <c r="C210" s="2" t="s">
        <v>52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3.8">
      <c r="B211" s="2"/>
      <c r="C211" s="2" t="s">
        <v>52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3.8">
      <c r="B212" s="2"/>
      <c r="C212" s="2" t="s">
        <v>52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3.8">
      <c r="B213" s="2"/>
      <c r="C213" s="2" t="s">
        <v>52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3.8">
      <c r="B214" s="2"/>
      <c r="C214" s="2" t="s">
        <v>52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3.8">
      <c r="B215" s="2"/>
      <c r="C215" s="2" t="s">
        <v>52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3.8">
      <c r="B216" s="2"/>
      <c r="C216" s="2" t="s">
        <v>52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3.8">
      <c r="B217" s="2"/>
      <c r="C217" s="2" t="s">
        <v>52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3.8">
      <c r="B218" s="2"/>
      <c r="C218" s="2" t="s">
        <v>52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3.8">
      <c r="B219" s="2"/>
      <c r="C219" s="2" t="s">
        <v>52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3.8">
      <c r="B220" s="2"/>
      <c r="C220" s="2" t="s">
        <v>52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3.8">
      <c r="B221" s="2"/>
      <c r="C221" s="2" t="s">
        <v>52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3.8">
      <c r="B222" s="2"/>
      <c r="C222" s="2" t="s">
        <v>52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3.8">
      <c r="B223" s="2"/>
      <c r="C223" s="2" t="s">
        <v>52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3.8">
      <c r="B224" s="2"/>
      <c r="C224" s="2" t="s">
        <v>52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3.8">
      <c r="B225" s="2"/>
      <c r="C225" s="2" t="s">
        <v>52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3.8">
      <c r="B226" s="2"/>
      <c r="C226" s="2" t="s">
        <v>52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3.8">
      <c r="B227" s="2"/>
      <c r="C227" s="2" t="s">
        <v>52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3.8">
      <c r="B228" s="2"/>
      <c r="C228" s="2" t="s">
        <v>52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3.8">
      <c r="B229" s="2"/>
      <c r="C229" s="2" t="s">
        <v>52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3.8">
      <c r="B230" s="2"/>
      <c r="C230" s="2" t="s">
        <v>52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3.8">
      <c r="B231" s="2"/>
      <c r="C231" s="2" t="s">
        <v>52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3.8">
      <c r="B232" s="2"/>
      <c r="C232" s="2" t="s">
        <v>52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3.8">
      <c r="B233" s="2"/>
      <c r="C233" s="2" t="s">
        <v>52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3.8">
      <c r="B234" s="2"/>
      <c r="C234" s="2" t="s">
        <v>52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3.8">
      <c r="B235" s="2"/>
      <c r="C235" s="2" t="s">
        <v>52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 ht="13.8">
      <c r="B236" s="2"/>
      <c r="C236" s="2" t="s">
        <v>52</v>
      </c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2:24">
      <c r="C237" s="7" t="s">
        <v>52</v>
      </c>
    </row>
    <row r="238" spans="2:24">
      <c r="C238" s="7" t="s">
        <v>52</v>
      </c>
    </row>
  </sheetData>
  <mergeCells count="27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K4:DL4"/>
    <mergeCell ref="D26:E26"/>
    <mergeCell ref="F26:G26"/>
    <mergeCell ref="H26:I26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user</cp:lastModifiedBy>
  <cp:lastPrinted>2022-09-28T03:39:39Z</cp:lastPrinted>
  <dcterms:created xsi:type="dcterms:W3CDTF">2020-08-31T08:55:27Z</dcterms:created>
  <dcterms:modified xsi:type="dcterms:W3CDTF">2022-09-28T04:16:01Z</dcterms:modified>
</cp:coreProperties>
</file>